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tonio.balic\Desktop\New folder\"/>
    </mc:Choice>
  </mc:AlternateContent>
  <bookViews>
    <workbookView xWindow="-120" yWindow="-120" windowWidth="29040" windowHeight="15840" activeTab="1"/>
  </bookViews>
  <sheets>
    <sheet name="Voće i povrće" sheetId="10" r:id="rId1"/>
    <sheet name="Mlijeko i mliječni proizvodi" sheetId="7" r:id="rId2"/>
    <sheet name="Sheet1 (2)" sheetId="11" state="hidden" r:id="rId3"/>
  </sheets>
  <definedNames>
    <definedName name="_xlnm._FilterDatabase" localSheetId="2" hidden="1">'Sheet1 (2)'!$C$2:$R$65</definedName>
    <definedName name="_xlnm.Print_Area" localSheetId="1">'Mlijeko i mliječni proizvodi'!$A$1:$R$24</definedName>
    <definedName name="_xlnm.Print_Area" localSheetId="0">'Voće i povrće'!$A$1:$R$24</definedName>
  </definedNames>
  <calcPr calcId="191029"/>
</workbook>
</file>

<file path=xl/calcChain.xml><?xml version="1.0" encoding="utf-8"?>
<calcChain xmlns="http://schemas.openxmlformats.org/spreadsheetml/2006/main">
  <c r="N23" i="7" l="1"/>
  <c r="O23" i="7"/>
  <c r="L10" i="7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3" i="11"/>
  <c r="F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3" i="11"/>
  <c r="L16" i="10" l="1"/>
  <c r="O23" i="10"/>
  <c r="N23" i="10" l="1"/>
  <c r="L9" i="7"/>
  <c r="L15" i="7" l="1"/>
  <c r="M15" i="7"/>
  <c r="L16" i="7"/>
  <c r="M16" i="7"/>
  <c r="M13" i="7"/>
  <c r="M14" i="7"/>
  <c r="L13" i="7"/>
  <c r="L14" i="7"/>
  <c r="L17" i="7"/>
  <c r="M9" i="10"/>
  <c r="M10" i="10"/>
  <c r="M11" i="10"/>
  <c r="M12" i="10"/>
  <c r="M13" i="10"/>
  <c r="M14" i="10"/>
  <c r="M15" i="10"/>
  <c r="M17" i="10"/>
  <c r="M18" i="10"/>
  <c r="M19" i="10"/>
  <c r="M20" i="10"/>
  <c r="M21" i="10"/>
  <c r="M22" i="10"/>
  <c r="L19" i="10"/>
  <c r="L18" i="10"/>
  <c r="L17" i="10"/>
  <c r="L11" i="7" l="1"/>
  <c r="L12" i="7"/>
  <c r="L18" i="7"/>
  <c r="L19" i="7"/>
  <c r="L20" i="7"/>
  <c r="L21" i="7"/>
  <c r="L22" i="7"/>
  <c r="L9" i="10" l="1"/>
  <c r="L10" i="10"/>
  <c r="L11" i="10"/>
  <c r="L12" i="10"/>
  <c r="L13" i="10"/>
  <c r="L14" i="10"/>
  <c r="L15" i="10"/>
  <c r="L20" i="10"/>
  <c r="L21" i="10"/>
  <c r="L22" i="10"/>
  <c r="M9" i="7" l="1"/>
  <c r="M10" i="7"/>
  <c r="M11" i="7"/>
  <c r="M12" i="7"/>
  <c r="M17" i="7"/>
  <c r="M18" i="7"/>
  <c r="M19" i="7"/>
  <c r="M20" i="7"/>
  <c r="M21" i="7"/>
  <c r="M22" i="7"/>
</calcChain>
</file>

<file path=xl/sharedStrings.xml><?xml version="1.0" encoding="utf-8"?>
<sst xmlns="http://schemas.openxmlformats.org/spreadsheetml/2006/main" count="332" uniqueCount="157">
  <si>
    <t>Vrsta isporučenog proizvoda</t>
  </si>
  <si>
    <t>Datum isporuke</t>
  </si>
  <si>
    <t>Broj računa</t>
  </si>
  <si>
    <t>Dokaz o plaćanju - broj izvoda i datum plaćanja</t>
  </si>
  <si>
    <t>Broj učenika</t>
  </si>
  <si>
    <t>Naziv dobavljača</t>
  </si>
  <si>
    <t xml:space="preserve">Broj otpremnice </t>
  </si>
  <si>
    <t>R.br.</t>
  </si>
  <si>
    <t>Komercijalni naziv  isporučenog proizvoda</t>
  </si>
  <si>
    <t>161/V01/4</t>
  </si>
  <si>
    <t>9061-1-1</t>
  </si>
  <si>
    <t>6757-1-1</t>
  </si>
  <si>
    <t>19/08108951</t>
  </si>
  <si>
    <t>9051-1-1</t>
  </si>
  <si>
    <t>19/08109984</t>
  </si>
  <si>
    <t>390-1-1</t>
  </si>
  <si>
    <t>185-1-1</t>
  </si>
  <si>
    <t>Paster.mlijeko 3,2 mm</t>
  </si>
  <si>
    <t>ACIDOFILNO MLIJEKO</t>
  </si>
  <si>
    <t>Mlijeko</t>
  </si>
  <si>
    <t>Svj.mlijeko</t>
  </si>
  <si>
    <t>Jogurt</t>
  </si>
  <si>
    <t>Mljekara m</t>
  </si>
  <si>
    <t>Vladimir Nazor, Školska 3, 31000 Osijek</t>
  </si>
  <si>
    <t>Mandarina</t>
  </si>
  <si>
    <t>Jabuka</t>
  </si>
  <si>
    <t>jabuka</t>
  </si>
  <si>
    <t>Kruška</t>
  </si>
  <si>
    <t>kruška</t>
  </si>
  <si>
    <t>Mrkva</t>
  </si>
  <si>
    <t>Nektarina</t>
  </si>
  <si>
    <t>10185-1-1</t>
  </si>
  <si>
    <t>10185-1-2</t>
  </si>
  <si>
    <t>10185-1-3</t>
  </si>
  <si>
    <t>10185-1-4</t>
  </si>
  <si>
    <t>10185-1-5</t>
  </si>
  <si>
    <t>AGRODAL</t>
  </si>
  <si>
    <t>TRG  1</t>
  </si>
  <si>
    <t>Iznos tražene potpore za raspodjelu mlijeka i mliječnih proizvoda po otpremnici</t>
  </si>
  <si>
    <t>Rajčica</t>
  </si>
  <si>
    <t>listopad</t>
  </si>
  <si>
    <t>studeni</t>
  </si>
  <si>
    <t>prosinac</t>
  </si>
  <si>
    <t>siječanj</t>
  </si>
  <si>
    <t>veljača</t>
  </si>
  <si>
    <t>ožujak</t>
  </si>
  <si>
    <t>travanj</t>
  </si>
  <si>
    <t>svibanj</t>
  </si>
  <si>
    <t>lipanj</t>
  </si>
  <si>
    <t>Stolno grožđe</t>
  </si>
  <si>
    <t>Šljiva</t>
  </si>
  <si>
    <t>Trešnja</t>
  </si>
  <si>
    <t>Jagoda</t>
  </si>
  <si>
    <t>Rotkvica</t>
  </si>
  <si>
    <t>Voćni sok jabuka</t>
  </si>
  <si>
    <t>Isporučena količina 
(u kg/L)</t>
  </si>
  <si>
    <t xml:space="preserve">Mlijeko toplinski obrađeno postupkom pasterizacije - 1 L </t>
  </si>
  <si>
    <t>Jogurt obični min 2,8% m.m. - 1 KG</t>
  </si>
  <si>
    <t>6757-1-2</t>
  </si>
  <si>
    <t>Kiselo vrhnje 20% m.m. – 150 do 200 g</t>
  </si>
  <si>
    <t>Kiselo vrhnje 20% m.m.</t>
  </si>
  <si>
    <t>6757-1-3</t>
  </si>
  <si>
    <t>19/09107831</t>
  </si>
  <si>
    <t>6757-1-4</t>
  </si>
  <si>
    <t>19/09107832</t>
  </si>
  <si>
    <t>6757-1-5</t>
  </si>
  <si>
    <t>Vrsta isporučenog proizvoda
(odabrati vrstu iz padajućeg izbornika)</t>
  </si>
  <si>
    <t>Malina</t>
  </si>
  <si>
    <t>Kupina</t>
  </si>
  <si>
    <t>Borovnica</t>
  </si>
  <si>
    <t>Korabica</t>
  </si>
  <si>
    <t>Voćni sok jabuka – 0,2 L</t>
  </si>
  <si>
    <t>Voćni sok jabuka – 1,0 L</t>
  </si>
  <si>
    <t>Voćni sok jabuka – 3,0 L</t>
  </si>
  <si>
    <t>Voćni sok jabuka – 5,0 L</t>
  </si>
  <si>
    <t>Voćni sok kruška – 0,2 L</t>
  </si>
  <si>
    <t>Voćni sok jabuka/aronija – 1,0 L</t>
  </si>
  <si>
    <t>Voćni sok jabuka/višnja – 1,0 L</t>
  </si>
  <si>
    <t>Voćni i povrtni sok jabuka/cikla – 1,0 L</t>
  </si>
  <si>
    <t>Voćni i povrtni sok jabuka/cikla – 5,0 L</t>
  </si>
  <si>
    <t>Mlijeko toplinski obrađeno postupkom sterilizacije - 0,2 L</t>
  </si>
  <si>
    <t>Jogurt – 150 do 200 g</t>
  </si>
  <si>
    <t>Kefir – 150 do 200 g</t>
  </si>
  <si>
    <t>Acidofilno mlijeko – 150 do 200 g</t>
  </si>
  <si>
    <t>Fortia natur - 150 do 200 g</t>
  </si>
  <si>
    <t>Razdoblje za koje je sklopljen ugovor</t>
  </si>
  <si>
    <t>Isporučena količina 
(u lit/kg)</t>
  </si>
  <si>
    <t>Količina po učeniku 
(u lit/g)</t>
  </si>
  <si>
    <t>Voćni sok kruška – 5,0 L</t>
  </si>
  <si>
    <t xml:space="preserve">Breskva </t>
  </si>
  <si>
    <t>Voćni sok naranča – 0,2 L</t>
  </si>
  <si>
    <t>Voćni i povrtni sok cikla/jabuka/mrkva/aronija – 1,0 L</t>
  </si>
  <si>
    <t>Mlijeko toplinski obrađeno postupkom pasterizacije - 1 L</t>
  </si>
  <si>
    <t>Kiselo mlijeko - 150 do 200 g</t>
  </si>
  <si>
    <t>Kefir</t>
  </si>
  <si>
    <t>Kiselo vrhnje 20%</t>
  </si>
  <si>
    <t>breskva</t>
  </si>
  <si>
    <t>18.10. - 30.11.2022.</t>
  </si>
  <si>
    <t>AGRO</t>
  </si>
  <si>
    <t>OOPG LADAN</t>
  </si>
  <si>
    <t xml:space="preserve">Voćni i povrtni sok cikla/jabuka/mrkva – 5,0 L </t>
  </si>
  <si>
    <t>Voćni i povrtni sok</t>
  </si>
  <si>
    <t>bez PDV-a
(u EUR)</t>
  </si>
  <si>
    <t>s PDV-om 
(u EUR)</t>
  </si>
  <si>
    <t>Jedinična cijena       (u EUR)</t>
  </si>
  <si>
    <t>Neto jedinična cijena po obroku (EUR)</t>
  </si>
  <si>
    <t>8-ZG/2023</t>
  </si>
  <si>
    <t>23/08109989</t>
  </si>
  <si>
    <t>23/08106797</t>
  </si>
  <si>
    <t>23/08107828</t>
  </si>
  <si>
    <t>23/09107829</t>
  </si>
  <si>
    <t>23/09107830</t>
  </si>
  <si>
    <t xml:space="preserve"> </t>
  </si>
  <si>
    <t/>
  </si>
  <si>
    <t>Breskva</t>
  </si>
  <si>
    <t>Voćni i povrtni sok cikla/jabuka/mrkva – 1,0 L</t>
  </si>
  <si>
    <t>Voćni i povrtni sok cikla/jabuka/mrkva – 5,0 L</t>
  </si>
  <si>
    <t>Smokve, svježe</t>
  </si>
  <si>
    <t>Voćni sok jabuka – 0,2 L EKO</t>
  </si>
  <si>
    <t>Voćni sok kruška – 0,2 L EKO</t>
  </si>
  <si>
    <t>Voćni sok jabuka/kruška – 3,0 L</t>
  </si>
  <si>
    <t>Voćni sok jabuka/kruška – 5,0 L</t>
  </si>
  <si>
    <t>Grad</t>
  </si>
  <si>
    <t>Poljo d.o.o.</t>
  </si>
  <si>
    <t>UKUPNO</t>
  </si>
  <si>
    <t>Mlijeko bez laktoze 1,0 L</t>
  </si>
  <si>
    <t>Voćni sok kruška – 1,0 L EKO</t>
  </si>
  <si>
    <t>Voćni sok kruška – 3,0 L</t>
  </si>
  <si>
    <t>Voćni sok kupina – 0,2 L EKO</t>
  </si>
  <si>
    <t>Voćni sok kupina – 0,75 L EKO</t>
  </si>
  <si>
    <t>Voćni sok jagoda – 0,2 L</t>
  </si>
  <si>
    <t>Voćni sok borovnica – 0,25 L</t>
  </si>
  <si>
    <t>Voćni sok jabuka/đumbir – 1,0 L</t>
  </si>
  <si>
    <t>Voćni sok jabuka/kruška – 1,0 L</t>
  </si>
  <si>
    <t>Voćni sok jabuka/mandarina – 1,0 L</t>
  </si>
  <si>
    <t>Voćni sok šumski mix – 0,2 L</t>
  </si>
  <si>
    <t>Voćni sok šumski mix – 0,75 L</t>
  </si>
  <si>
    <t>Voćni sok šumski mix – 5,0 L</t>
  </si>
  <si>
    <t>86, 03.11.2024.</t>
  </si>
  <si>
    <t>84, 04.11.2024.</t>
  </si>
  <si>
    <t>69, 13.11.2024.</t>
  </si>
  <si>
    <t>88, 04.11.2024.</t>
  </si>
  <si>
    <t>71, 14.11.2024.</t>
  </si>
  <si>
    <t>105, 15.11.2024.</t>
  </si>
  <si>
    <t>01.11. - 31.03.2024.</t>
  </si>
  <si>
    <t>01.11. - 31.11.2024.</t>
  </si>
  <si>
    <t>01.12.2022. - 31.11.2024.</t>
  </si>
  <si>
    <t>01.11. - 28.02.2024.</t>
  </si>
  <si>
    <t>01.11.2024. - 31.12.2024.</t>
  </si>
  <si>
    <t>Br: 475/17 30.12.2024</t>
  </si>
  <si>
    <t xml:space="preserve">GRAD </t>
  </si>
  <si>
    <t>NAZIV OSNIVAČA ODGOJNO-OBRAZOVNIH USTANOVA:</t>
  </si>
  <si>
    <t>ADRESA OSNIVAČA ODGOJNO-OBRAZOVNIH USTANOVA:</t>
  </si>
  <si>
    <t>OIB OSNIVAČA ODGOJNO-OBRAZOVNIH USTANOVA:</t>
  </si>
  <si>
    <t>Naziv i adresa odgojno-obrazovne ustanove</t>
  </si>
  <si>
    <t>OIB  odgojno-obrazovne ustanove</t>
  </si>
  <si>
    <t>Popuniti za svakuodgojno-obrazovnu ustanovu i dostaviti zajedno s ostalom dokumentacijom u papirnatom obliku te dodatno u elektroničkom obliku na e-mail adresu: skolsko.voce@apprrr.hr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</si>
</sst>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#,##0.00\ &quot;kn&quot;"/>
    <numFmt numFmtId="166" formatCode="#,##0.00\ [$€-1]"/>
  </numFmts>
  <fonts count="18" x14ac:knownFonts="1">
    <font>
      <sz val="10"/>
      <name val="Arial"/>
      <family val="2"/>
      <charset val="23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sz val="11"/>
      <name val="Arial"/>
      <family val="2"/>
      <charset val="238"/>
    </font>
    <font>
      <sz val="11"/>
      <name val="Calibri"/>
      <family val="2"/>
    </font>
    <font>
      <b/>
      <sz val="11"/>
      <color theme="3" tint="0.39997558519241921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36"/>
      <color rgb="FFFF0000"/>
      <name val="Calibri"/>
      <family val="2"/>
      <charset val="238"/>
    </font>
    <font>
      <sz val="10"/>
      <color indexed="8"/>
      <name val="Calibri"/>
      <family val="2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</font>
    <font>
      <sz val="11.5"/>
      <color rgb="FF000000"/>
      <name val="Times New Roman"/>
      <family val="1"/>
    </font>
    <font>
      <b/>
      <sz val="11.5"/>
      <color rgb="FF000000"/>
      <name val="Times New Roman"/>
      <family val="1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4" fontId="3" fillId="0" borderId="0" xfId="1" applyNumberFormat="1" applyFont="1"/>
    <xf numFmtId="0" fontId="2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4" fontId="1" fillId="0" borderId="0" xfId="1" applyNumberFormat="1" applyFont="1" applyAlignment="1">
      <alignment horizontal="right"/>
    </xf>
    <xf numFmtId="0" fontId="1" fillId="0" borderId="0" xfId="1" applyFont="1" applyBorder="1" applyAlignment="1">
      <alignment horizontal="center" wrapText="1"/>
    </xf>
    <xf numFmtId="4" fontId="1" fillId="0" borderId="0" xfId="1" applyNumberFormat="1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1" applyFont="1" applyAlignment="1">
      <alignment horizontal="left"/>
    </xf>
    <xf numFmtId="0" fontId="7" fillId="0" borderId="0" xfId="0" applyFont="1"/>
    <xf numFmtId="0" fontId="8" fillId="0" borderId="0" xfId="1" applyFont="1" applyBorder="1" applyAlignment="1">
      <alignment horizontal="left"/>
    </xf>
    <xf numFmtId="0" fontId="5" fillId="0" borderId="7" xfId="1" applyFont="1" applyBorder="1" applyAlignment="1">
      <alignment horizontal="center" wrapText="1"/>
    </xf>
    <xf numFmtId="0" fontId="1" fillId="0" borderId="7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13" fillId="2" borderId="10" xfId="0" applyFont="1" applyFill="1" applyBorder="1" applyAlignment="1">
      <alignment vertical="center"/>
    </xf>
    <xf numFmtId="0" fontId="13" fillId="2" borderId="11" xfId="0" applyFont="1" applyFill="1" applyBorder="1" applyAlignment="1">
      <alignment vertical="center"/>
    </xf>
    <xf numFmtId="0" fontId="1" fillId="0" borderId="0" xfId="1" applyNumberFormat="1" applyFont="1"/>
    <xf numFmtId="0" fontId="0" fillId="0" borderId="0" xfId="0" applyNumberFormat="1"/>
    <xf numFmtId="0" fontId="5" fillId="0" borderId="13" xfId="1" applyFont="1" applyBorder="1" applyAlignment="1">
      <alignment horizontal="center" wrapText="1"/>
    </xf>
    <xf numFmtId="0" fontId="10" fillId="0" borderId="8" xfId="1" applyFont="1" applyFill="1" applyBorder="1" applyAlignment="1">
      <alignment horizontal="center" wrapText="1"/>
    </xf>
    <xf numFmtId="0" fontId="5" fillId="0" borderId="8" xfId="1" applyFont="1" applyFill="1" applyBorder="1" applyAlignment="1">
      <alignment horizontal="center" wrapText="1"/>
    </xf>
    <xf numFmtId="14" fontId="11" fillId="0" borderId="1" xfId="1" applyNumberFormat="1" applyFont="1" applyFill="1" applyBorder="1" applyAlignment="1">
      <alignment horizontal="center" wrapText="1"/>
    </xf>
    <xf numFmtId="14" fontId="5" fillId="0" borderId="8" xfId="1" quotePrefix="1" applyNumberFormat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wrapText="1"/>
    </xf>
    <xf numFmtId="4" fontId="5" fillId="0" borderId="8" xfId="1" applyNumberFormat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wrapText="1"/>
    </xf>
    <xf numFmtId="4" fontId="10" fillId="0" borderId="8" xfId="1" applyNumberFormat="1" applyFont="1" applyFill="1" applyBorder="1" applyAlignment="1">
      <alignment horizontal="center" wrapText="1"/>
    </xf>
    <xf numFmtId="0" fontId="10" fillId="0" borderId="8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quotePrefix="1" applyFont="1" applyFill="1" applyBorder="1" applyAlignment="1">
      <alignment horizontal="center" wrapText="1"/>
    </xf>
    <xf numFmtId="4" fontId="1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/>
    <xf numFmtId="14" fontId="12" fillId="0" borderId="1" xfId="1" applyNumberFormat="1" applyFont="1" applyFill="1" applyBorder="1" applyAlignment="1">
      <alignment horizontal="center" wrapText="1"/>
    </xf>
    <xf numFmtId="4" fontId="9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horizontal="center" wrapText="1"/>
    </xf>
    <xf numFmtId="0" fontId="1" fillId="0" borderId="18" xfId="1" applyFont="1" applyFill="1" applyBorder="1" applyAlignment="1">
      <alignment wrapText="1"/>
    </xf>
    <xf numFmtId="0" fontId="0" fillId="0" borderId="18" xfId="0" applyFont="1" applyFill="1" applyBorder="1" applyAlignment="1">
      <alignment wrapText="1"/>
    </xf>
    <xf numFmtId="0" fontId="5" fillId="0" borderId="14" xfId="1" applyFont="1" applyFill="1" applyBorder="1" applyAlignment="1">
      <alignment horizontal="center" wrapText="1"/>
    </xf>
    <xf numFmtId="14" fontId="11" fillId="0" borderId="14" xfId="1" applyNumberFormat="1" applyFont="1" applyFill="1" applyBorder="1" applyAlignment="1">
      <alignment horizontal="center" wrapText="1"/>
    </xf>
    <xf numFmtId="0" fontId="1" fillId="0" borderId="14" xfId="1" applyFont="1" applyFill="1" applyBorder="1" applyAlignment="1">
      <alignment horizontal="center" wrapText="1"/>
    </xf>
    <xf numFmtId="0" fontId="1" fillId="0" borderId="14" xfId="1" quotePrefix="1" applyFont="1" applyFill="1" applyBorder="1" applyAlignment="1">
      <alignment horizontal="center" wrapText="1"/>
    </xf>
    <xf numFmtId="4" fontId="1" fillId="0" borderId="14" xfId="1" applyNumberFormat="1" applyFont="1" applyFill="1" applyBorder="1" applyAlignment="1">
      <alignment horizontal="center" wrapText="1"/>
    </xf>
    <xf numFmtId="4" fontId="5" fillId="0" borderId="14" xfId="1" applyNumberFormat="1" applyFont="1" applyFill="1" applyBorder="1" applyAlignment="1">
      <alignment horizontal="center" wrapText="1"/>
    </xf>
    <xf numFmtId="0" fontId="5" fillId="0" borderId="14" xfId="1" applyNumberFormat="1" applyFont="1" applyFill="1" applyBorder="1" applyAlignment="1">
      <alignment horizontal="center" wrapText="1"/>
    </xf>
    <xf numFmtId="0" fontId="0" fillId="0" borderId="19" xfId="0" applyFont="1" applyFill="1" applyBorder="1" applyAlignment="1">
      <alignment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5" fillId="0" borderId="14" xfId="1" applyNumberFormat="1" applyFont="1" applyFill="1" applyBorder="1" applyAlignment="1">
      <alignment horizontal="center" wrapText="1"/>
    </xf>
    <xf numFmtId="164" fontId="5" fillId="0" borderId="8" xfId="1" applyNumberFormat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left"/>
    </xf>
    <xf numFmtId="4" fontId="5" fillId="0" borderId="8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5" fillId="0" borderId="14" xfId="1" applyNumberFormat="1" applyFont="1" applyFill="1" applyBorder="1" applyAlignment="1">
      <alignment horizontal="right" wrapText="1"/>
    </xf>
    <xf numFmtId="0" fontId="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/>
    <xf numFmtId="0" fontId="16" fillId="0" borderId="0" xfId="0" applyFont="1"/>
    <xf numFmtId="166" fontId="1" fillId="0" borderId="0" xfId="1" applyNumberFormat="1" applyFont="1"/>
    <xf numFmtId="165" fontId="16" fillId="0" borderId="0" xfId="0" applyNumberFormat="1" applyFont="1"/>
    <xf numFmtId="0" fontId="1" fillId="0" borderId="13" xfId="1" applyFont="1" applyBorder="1" applyAlignment="1">
      <alignment horizontal="center" wrapText="1"/>
    </xf>
    <xf numFmtId="0" fontId="10" fillId="0" borderId="14" xfId="1" applyFont="1" applyFill="1" applyBorder="1" applyAlignment="1">
      <alignment horizontal="center" wrapText="1"/>
    </xf>
    <xf numFmtId="4" fontId="10" fillId="0" borderId="14" xfId="1" applyNumberFormat="1" applyFont="1" applyFill="1" applyBorder="1" applyAlignment="1">
      <alignment horizontal="center" wrapText="1"/>
    </xf>
    <xf numFmtId="164" fontId="5" fillId="0" borderId="15" xfId="1" applyNumberFormat="1" applyFont="1" applyFill="1" applyBorder="1" applyAlignment="1">
      <alignment horizontal="center" wrapText="1"/>
    </xf>
    <xf numFmtId="4" fontId="5" fillId="0" borderId="15" xfId="1" applyNumberFormat="1" applyFont="1" applyFill="1" applyBorder="1" applyAlignment="1">
      <alignment horizontal="right" wrapText="1"/>
    </xf>
    <xf numFmtId="4" fontId="10" fillId="0" borderId="15" xfId="1" applyNumberFormat="1" applyFont="1" applyFill="1" applyBorder="1" applyAlignment="1">
      <alignment horizontal="center" wrapText="1"/>
    </xf>
    <xf numFmtId="0" fontId="10" fillId="0" borderId="14" xfId="1" applyFont="1" applyFill="1" applyBorder="1"/>
    <xf numFmtId="4" fontId="5" fillId="0" borderId="8" xfId="1" applyNumberFormat="1" applyFont="1" applyFill="1" applyBorder="1" applyAlignment="1">
      <alignment horizontal="left" wrapText="1"/>
    </xf>
    <xf numFmtId="4" fontId="1" fillId="0" borderId="1" xfId="1" applyNumberFormat="1" applyFont="1" applyFill="1" applyBorder="1" applyAlignment="1">
      <alignment horizontal="left" wrapText="1"/>
    </xf>
    <xf numFmtId="4" fontId="1" fillId="0" borderId="14" xfId="1" applyNumberFormat="1" applyFont="1" applyFill="1" applyBorder="1" applyAlignment="1">
      <alignment horizontal="left" wrapText="1"/>
    </xf>
    <xf numFmtId="4" fontId="1" fillId="0" borderId="0" xfId="1" applyNumberFormat="1" applyFont="1" applyFill="1" applyAlignment="1">
      <alignment horizontal="right"/>
    </xf>
    <xf numFmtId="0" fontId="2" fillId="0" borderId="3" xfId="1" applyFont="1" applyBorder="1" applyAlignment="1"/>
    <xf numFmtId="0" fontId="2" fillId="0" borderId="6" xfId="1" applyFont="1" applyBorder="1" applyAlignment="1"/>
    <xf numFmtId="0" fontId="17" fillId="0" borderId="0" xfId="0" applyFont="1" applyAlignment="1">
      <alignment vertical="center" wrapText="1"/>
    </xf>
    <xf numFmtId="14" fontId="11" fillId="0" borderId="8" xfId="1" applyNumberFormat="1" applyFont="1" applyFill="1" applyBorder="1" applyAlignment="1">
      <alignment horizontal="center" wrapText="1"/>
    </xf>
    <xf numFmtId="4" fontId="1" fillId="0" borderId="8" xfId="1" applyNumberFormat="1" applyFont="1" applyFill="1" applyBorder="1" applyAlignment="1">
      <alignment horizontal="right" wrapText="1"/>
    </xf>
    <xf numFmtId="0" fontId="5" fillId="0" borderId="8" xfId="1" applyNumberFormat="1" applyFont="1" applyFill="1" applyBorder="1" applyAlignment="1">
      <alignment horizontal="center" wrapText="1"/>
    </xf>
    <xf numFmtId="0" fontId="0" fillId="0" borderId="20" xfId="0" applyFont="1" applyFill="1" applyBorder="1" applyAlignment="1">
      <alignment wrapText="1"/>
    </xf>
    <xf numFmtId="4" fontId="3" fillId="4" borderId="14" xfId="1" applyNumberFormat="1" applyFont="1" applyFill="1" applyBorder="1" applyAlignment="1">
      <alignment horizontal="center" wrapText="1"/>
    </xf>
    <xf numFmtId="0" fontId="2" fillId="4" borderId="12" xfId="1" applyFont="1" applyFill="1" applyBorder="1" applyAlignment="1">
      <alignment horizontal="center" vertical="center" wrapText="1"/>
    </xf>
    <xf numFmtId="0" fontId="2" fillId="4" borderId="16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4" fontId="3" fillId="4" borderId="14" xfId="1" applyNumberFormat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14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4" fontId="3" fillId="3" borderId="14" xfId="1" applyNumberFormat="1" applyFont="1" applyFill="1" applyBorder="1" applyAlignment="1">
      <alignment horizontal="center" vertical="center" wrapText="1"/>
    </xf>
    <xf numFmtId="4" fontId="4" fillId="3" borderId="14" xfId="0" applyNumberFormat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4" fontId="3" fillId="4" borderId="15" xfId="1" applyNumberFormat="1" applyFont="1" applyFill="1" applyBorder="1" applyAlignment="1">
      <alignment horizontal="center" vertical="center" wrapText="1"/>
    </xf>
    <xf numFmtId="4" fontId="4" fillId="4" borderId="14" xfId="0" applyNumberFormat="1" applyFont="1" applyFill="1" applyBorder="1" applyAlignment="1">
      <alignment horizontal="center" vertical="center" wrapText="1"/>
    </xf>
    <xf numFmtId="4" fontId="3" fillId="4" borderId="17" xfId="1" applyNumberFormat="1" applyFont="1" applyFill="1" applyBorder="1" applyAlignment="1">
      <alignment horizontal="center" vertical="center" wrapText="1"/>
    </xf>
    <xf numFmtId="4" fontId="3" fillId="4" borderId="19" xfId="1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7"/>
  <sheetViews>
    <sheetView zoomScale="90" zoomScaleNormal="90" workbookViewId="0">
      <selection activeCell="B7" sqref="B7:C8"/>
    </sheetView>
  </sheetViews>
  <sheetFormatPr defaultRowHeight="12.75" x14ac:dyDescent="0.2"/>
  <cols>
    <col min="1" max="1" width="5.140625" bestFit="1" customWidth="1"/>
    <col min="2" max="2" width="42" customWidth="1"/>
    <col min="3" max="3" width="13.5703125" customWidth="1"/>
    <col min="4" max="4" width="11.85546875" customWidth="1"/>
    <col min="5" max="5" width="11.42578125" customWidth="1"/>
    <col min="6" max="6" width="10.28515625" customWidth="1"/>
    <col min="7" max="7" width="7.5703125" customWidth="1"/>
    <col min="8" max="8" width="11.85546875" customWidth="1"/>
    <col min="9" max="9" width="31" customWidth="1"/>
    <col min="10" max="10" width="11" customWidth="1"/>
    <col min="11" max="11" width="10" customWidth="1"/>
    <col min="12" max="12" width="12.28515625" customWidth="1"/>
    <col min="13" max="13" width="13" customWidth="1"/>
    <col min="14" max="14" width="12.85546875" customWidth="1"/>
    <col min="15" max="15" width="14" customWidth="1"/>
    <col min="16" max="16" width="15.42578125" customWidth="1"/>
    <col min="17" max="17" width="13.140625" customWidth="1"/>
    <col min="18" max="18" width="15.85546875" customWidth="1"/>
  </cols>
  <sheetData>
    <row r="1" spans="1:18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1"/>
      <c r="R1" s="1"/>
    </row>
    <row r="2" spans="1:18" ht="15" x14ac:dyDescent="0.25">
      <c r="A2" s="1"/>
      <c r="B2" s="78" t="s">
        <v>151</v>
      </c>
      <c r="D2" s="56" t="s">
        <v>122</v>
      </c>
      <c r="E2" s="1"/>
      <c r="F2" s="2"/>
      <c r="G2" s="2"/>
      <c r="H2" s="2"/>
      <c r="I2" s="3"/>
      <c r="J2" s="3"/>
      <c r="K2" s="3"/>
      <c r="L2" s="3"/>
      <c r="M2" s="3"/>
      <c r="N2" s="4"/>
      <c r="O2" s="3"/>
      <c r="P2" s="3"/>
      <c r="Q2" s="1"/>
      <c r="R2" s="1"/>
    </row>
    <row r="3" spans="1:18" ht="15" x14ac:dyDescent="0.25">
      <c r="A3" s="1"/>
      <c r="B3" s="79" t="s">
        <v>152</v>
      </c>
      <c r="D3" s="56" t="s">
        <v>37</v>
      </c>
      <c r="E3" s="1"/>
      <c r="F3" s="2"/>
      <c r="G3" s="2"/>
      <c r="H3" s="2"/>
      <c r="I3" s="3"/>
      <c r="J3" s="3"/>
      <c r="K3" s="3"/>
      <c r="L3" s="3"/>
      <c r="M3" s="3"/>
      <c r="N3" s="4"/>
      <c r="O3" s="3"/>
      <c r="P3" s="3"/>
      <c r="Q3" s="1"/>
      <c r="R3" s="1"/>
    </row>
    <row r="4" spans="1:18" ht="15" x14ac:dyDescent="0.25">
      <c r="A4" s="1"/>
      <c r="B4" s="79" t="s">
        <v>153</v>
      </c>
      <c r="D4" s="79">
        <v>4561478560</v>
      </c>
      <c r="E4" s="11"/>
      <c r="F4" s="2"/>
      <c r="G4" s="2"/>
      <c r="H4" s="2"/>
      <c r="I4" s="3"/>
      <c r="J4" s="3"/>
      <c r="K4" s="3"/>
      <c r="L4" s="3"/>
      <c r="M4" s="3"/>
      <c r="N4" s="4"/>
      <c r="O4" s="3"/>
      <c r="P4" s="3"/>
      <c r="Q4" s="1"/>
      <c r="R4" s="1"/>
    </row>
    <row r="5" spans="1:18" ht="15" customHeight="1" x14ac:dyDescent="0.7">
      <c r="A5" s="1"/>
      <c r="B5" s="13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1"/>
      <c r="R5" s="1"/>
    </row>
    <row r="6" spans="1:18" ht="15.75" thickBot="1" x14ac:dyDescent="0.3">
      <c r="A6" s="1"/>
      <c r="B6" s="6" t="s">
        <v>156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1"/>
      <c r="R6" s="1"/>
    </row>
    <row r="7" spans="1:18" ht="75" customHeight="1" x14ac:dyDescent="0.25">
      <c r="A7" s="93" t="s">
        <v>7</v>
      </c>
      <c r="B7" s="95" t="s">
        <v>154</v>
      </c>
      <c r="C7" s="97" t="s">
        <v>155</v>
      </c>
      <c r="D7" s="97" t="s">
        <v>1</v>
      </c>
      <c r="E7" s="97" t="s">
        <v>6</v>
      </c>
      <c r="F7" s="97" t="s">
        <v>2</v>
      </c>
      <c r="G7" s="97" t="s">
        <v>4</v>
      </c>
      <c r="H7" s="91" t="s">
        <v>8</v>
      </c>
      <c r="I7" s="89" t="s">
        <v>66</v>
      </c>
      <c r="J7" s="89" t="s">
        <v>55</v>
      </c>
      <c r="K7" s="102" t="s">
        <v>104</v>
      </c>
      <c r="L7" s="99" t="s">
        <v>87</v>
      </c>
      <c r="M7" s="99" t="s">
        <v>105</v>
      </c>
      <c r="N7" s="88" t="s">
        <v>38</v>
      </c>
      <c r="O7" s="88"/>
      <c r="P7" s="91" t="s">
        <v>85</v>
      </c>
      <c r="Q7" s="89" t="s">
        <v>3</v>
      </c>
      <c r="R7" s="86" t="s">
        <v>5</v>
      </c>
    </row>
    <row r="8" spans="1:18" ht="30.75" thickBot="1" x14ac:dyDescent="0.3">
      <c r="A8" s="94"/>
      <c r="B8" s="96"/>
      <c r="C8" s="98"/>
      <c r="D8" s="98"/>
      <c r="E8" s="98"/>
      <c r="F8" s="98"/>
      <c r="G8" s="98"/>
      <c r="H8" s="92"/>
      <c r="I8" s="90"/>
      <c r="J8" s="104"/>
      <c r="K8" s="103"/>
      <c r="L8" s="101"/>
      <c r="M8" s="100"/>
      <c r="N8" s="85" t="s">
        <v>102</v>
      </c>
      <c r="O8" s="85" t="s">
        <v>103</v>
      </c>
      <c r="P8" s="92"/>
      <c r="Q8" s="90"/>
      <c r="R8" s="87"/>
    </row>
    <row r="9" spans="1:18" s="12" customFormat="1" ht="30" customHeight="1" x14ac:dyDescent="0.25">
      <c r="A9" s="16">
        <v>1</v>
      </c>
      <c r="B9" s="23" t="s">
        <v>23</v>
      </c>
      <c r="C9" s="23">
        <v>11122233344</v>
      </c>
      <c r="D9" s="81">
        <v>45598</v>
      </c>
      <c r="E9" s="23">
        <v>52</v>
      </c>
      <c r="F9" s="25" t="s">
        <v>9</v>
      </c>
      <c r="G9" s="23">
        <v>505</v>
      </c>
      <c r="H9" s="23" t="s">
        <v>101</v>
      </c>
      <c r="I9" s="27" t="s">
        <v>72</v>
      </c>
      <c r="J9" s="27">
        <v>101</v>
      </c>
      <c r="K9" s="27">
        <v>1.83</v>
      </c>
      <c r="L9" s="55">
        <f t="shared" ref="L9:L22" si="0">IFERROR(J9/G9*1000,"")</f>
        <v>200</v>
      </c>
      <c r="M9" s="27">
        <f t="shared" ref="M9:M22" si="1">IFERROR(N9/G9,"")</f>
        <v>0.36600000000000005</v>
      </c>
      <c r="N9" s="57">
        <v>184.83</v>
      </c>
      <c r="O9" s="82">
        <v>231.04</v>
      </c>
      <c r="P9" s="83" t="s">
        <v>144</v>
      </c>
      <c r="Q9" s="27" t="s">
        <v>138</v>
      </c>
      <c r="R9" s="84" t="s">
        <v>123</v>
      </c>
    </row>
    <row r="10" spans="1:18" ht="30" customHeight="1" x14ac:dyDescent="0.25">
      <c r="A10" s="15">
        <v>2</v>
      </c>
      <c r="B10" s="26" t="s">
        <v>23</v>
      </c>
      <c r="C10" s="26">
        <v>11122233344</v>
      </c>
      <c r="D10" s="24">
        <v>45599</v>
      </c>
      <c r="E10" s="31">
        <v>55</v>
      </c>
      <c r="F10" s="32" t="s">
        <v>10</v>
      </c>
      <c r="G10" s="26">
        <v>505</v>
      </c>
      <c r="H10" s="26" t="s">
        <v>26</v>
      </c>
      <c r="I10" s="33" t="s">
        <v>25</v>
      </c>
      <c r="J10" s="33">
        <v>55</v>
      </c>
      <c r="K10" s="33">
        <v>0.95</v>
      </c>
      <c r="L10" s="53">
        <f t="shared" si="0"/>
        <v>108.91089108910892</v>
      </c>
      <c r="M10" s="28">
        <f t="shared" si="1"/>
        <v>0.54455445544554459</v>
      </c>
      <c r="N10" s="58">
        <v>275</v>
      </c>
      <c r="O10" s="59">
        <v>288.75</v>
      </c>
      <c r="P10" s="39" t="s">
        <v>145</v>
      </c>
      <c r="Q10" s="28" t="s">
        <v>139</v>
      </c>
      <c r="R10" s="40" t="s">
        <v>98</v>
      </c>
    </row>
    <row r="11" spans="1:18" ht="30" customHeight="1" x14ac:dyDescent="0.25">
      <c r="A11" s="14">
        <v>3</v>
      </c>
      <c r="B11" s="26" t="s">
        <v>23</v>
      </c>
      <c r="C11" s="26">
        <v>11122233344</v>
      </c>
      <c r="D11" s="35">
        <v>45600</v>
      </c>
      <c r="E11" s="31">
        <v>69</v>
      </c>
      <c r="F11" s="32" t="s">
        <v>11</v>
      </c>
      <c r="G11" s="26">
        <v>505</v>
      </c>
      <c r="H11" s="26" t="s">
        <v>28</v>
      </c>
      <c r="I11" s="33" t="s">
        <v>27</v>
      </c>
      <c r="J11" s="33">
        <v>71</v>
      </c>
      <c r="K11" s="33">
        <v>1.4</v>
      </c>
      <c r="L11" s="53">
        <f t="shared" si="0"/>
        <v>140.59405940594061</v>
      </c>
      <c r="M11" s="28">
        <f t="shared" si="1"/>
        <v>0.98415841584158414</v>
      </c>
      <c r="N11" s="58">
        <v>497</v>
      </c>
      <c r="O11" s="59">
        <v>521.85</v>
      </c>
      <c r="P11" s="39" t="s">
        <v>148</v>
      </c>
      <c r="Q11" s="28" t="s">
        <v>140</v>
      </c>
      <c r="R11" s="40" t="s">
        <v>98</v>
      </c>
    </row>
    <row r="12" spans="1:18" ht="30" customHeight="1" x14ac:dyDescent="0.25">
      <c r="A12" s="14">
        <v>4</v>
      </c>
      <c r="B12" s="26" t="s">
        <v>23</v>
      </c>
      <c r="C12" s="26">
        <v>11122233344</v>
      </c>
      <c r="D12" s="35">
        <v>45604</v>
      </c>
      <c r="E12" s="31">
        <v>77</v>
      </c>
      <c r="F12" s="32" t="s">
        <v>11</v>
      </c>
      <c r="G12" s="26">
        <v>505</v>
      </c>
      <c r="H12" s="26" t="s">
        <v>26</v>
      </c>
      <c r="I12" s="33" t="s">
        <v>25</v>
      </c>
      <c r="J12" s="33">
        <v>71</v>
      </c>
      <c r="K12" s="33">
        <v>1</v>
      </c>
      <c r="L12" s="53">
        <f t="shared" si="0"/>
        <v>140.59405940594061</v>
      </c>
      <c r="M12" s="28">
        <f t="shared" si="1"/>
        <v>0.70297029702970293</v>
      </c>
      <c r="N12" s="58">
        <v>355</v>
      </c>
      <c r="O12" s="59">
        <v>372.75</v>
      </c>
      <c r="P12" s="39" t="s">
        <v>145</v>
      </c>
      <c r="Q12" s="28" t="s">
        <v>140</v>
      </c>
      <c r="R12" s="40" t="s">
        <v>98</v>
      </c>
    </row>
    <row r="13" spans="1:18" ht="30" customHeight="1" x14ac:dyDescent="0.25">
      <c r="A13" s="15">
        <v>5</v>
      </c>
      <c r="B13" s="26" t="s">
        <v>23</v>
      </c>
      <c r="C13" s="26">
        <v>11122233344</v>
      </c>
      <c r="D13" s="24">
        <v>45605</v>
      </c>
      <c r="E13" s="31">
        <v>78</v>
      </c>
      <c r="F13" s="32" t="s">
        <v>13</v>
      </c>
      <c r="G13" s="26">
        <v>505</v>
      </c>
      <c r="H13" s="26" t="s">
        <v>28</v>
      </c>
      <c r="I13" s="33" t="s">
        <v>27</v>
      </c>
      <c r="J13" s="33">
        <v>71</v>
      </c>
      <c r="K13" s="33">
        <v>1.4</v>
      </c>
      <c r="L13" s="53">
        <f t="shared" si="0"/>
        <v>140.59405940594061</v>
      </c>
      <c r="M13" s="28">
        <f t="shared" si="1"/>
        <v>0.98415841584158414</v>
      </c>
      <c r="N13" s="58">
        <v>497</v>
      </c>
      <c r="O13" s="59">
        <v>521.85</v>
      </c>
      <c r="P13" s="39" t="s">
        <v>148</v>
      </c>
      <c r="Q13" s="28" t="s">
        <v>141</v>
      </c>
      <c r="R13" s="40" t="s">
        <v>98</v>
      </c>
    </row>
    <row r="14" spans="1:18" ht="30" customHeight="1" x14ac:dyDescent="0.25">
      <c r="A14" s="14">
        <v>6</v>
      </c>
      <c r="B14" s="26" t="s">
        <v>23</v>
      </c>
      <c r="C14" s="26">
        <v>11122233344</v>
      </c>
      <c r="D14" s="24">
        <v>45606</v>
      </c>
      <c r="E14" s="31">
        <v>87</v>
      </c>
      <c r="F14" s="32" t="s">
        <v>13</v>
      </c>
      <c r="G14" s="26">
        <v>505</v>
      </c>
      <c r="H14" s="26" t="s">
        <v>26</v>
      </c>
      <c r="I14" s="33" t="s">
        <v>25</v>
      </c>
      <c r="J14" s="33">
        <v>71</v>
      </c>
      <c r="K14" s="33">
        <v>1.1499999999999999</v>
      </c>
      <c r="L14" s="53">
        <f t="shared" si="0"/>
        <v>140.59405940594061</v>
      </c>
      <c r="M14" s="28">
        <f t="shared" si="1"/>
        <v>0.70297029702970293</v>
      </c>
      <c r="N14" s="58">
        <v>355</v>
      </c>
      <c r="O14" s="59">
        <v>372.75</v>
      </c>
      <c r="P14" s="39" t="s">
        <v>145</v>
      </c>
      <c r="Q14" s="28" t="s">
        <v>141</v>
      </c>
      <c r="R14" s="40" t="s">
        <v>98</v>
      </c>
    </row>
    <row r="15" spans="1:18" ht="30" customHeight="1" x14ac:dyDescent="0.25">
      <c r="A15" s="15">
        <v>7</v>
      </c>
      <c r="B15" s="26" t="s">
        <v>23</v>
      </c>
      <c r="C15" s="26">
        <v>11122233344</v>
      </c>
      <c r="D15" s="24">
        <v>45611</v>
      </c>
      <c r="E15" s="31">
        <v>70</v>
      </c>
      <c r="F15" s="32" t="s">
        <v>31</v>
      </c>
      <c r="G15" s="26">
        <v>505</v>
      </c>
      <c r="H15" s="26" t="s">
        <v>26</v>
      </c>
      <c r="I15" s="33" t="s">
        <v>25</v>
      </c>
      <c r="J15" s="33">
        <v>68</v>
      </c>
      <c r="K15" s="33">
        <v>0.95</v>
      </c>
      <c r="L15" s="53">
        <f t="shared" si="0"/>
        <v>134.65346534653466</v>
      </c>
      <c r="M15" s="28">
        <f t="shared" si="1"/>
        <v>0.74059405940594059</v>
      </c>
      <c r="N15" s="58">
        <v>374</v>
      </c>
      <c r="O15" s="59">
        <v>392.7</v>
      </c>
      <c r="P15" s="39" t="s">
        <v>97</v>
      </c>
      <c r="Q15" s="28" t="s">
        <v>142</v>
      </c>
      <c r="R15" s="40" t="s">
        <v>99</v>
      </c>
    </row>
    <row r="16" spans="1:18" ht="30" customHeight="1" x14ac:dyDescent="0.25">
      <c r="A16" s="14">
        <v>8</v>
      </c>
      <c r="B16" s="26" t="s">
        <v>23</v>
      </c>
      <c r="C16" s="26">
        <v>11122233344</v>
      </c>
      <c r="D16" s="24">
        <v>45612</v>
      </c>
      <c r="E16" s="31">
        <v>74</v>
      </c>
      <c r="F16" s="32" t="s">
        <v>32</v>
      </c>
      <c r="G16" s="26">
        <v>505</v>
      </c>
      <c r="H16" s="26" t="s">
        <v>54</v>
      </c>
      <c r="I16" s="33" t="s">
        <v>100</v>
      </c>
      <c r="J16" s="33">
        <v>105</v>
      </c>
      <c r="K16" s="33">
        <v>5.71</v>
      </c>
      <c r="L16" s="53">
        <f>IFERROR(J16/G16*1000,"")</f>
        <v>207.9207920792079</v>
      </c>
      <c r="M16" s="28">
        <v>1.18</v>
      </c>
      <c r="N16" s="58">
        <v>600</v>
      </c>
      <c r="O16" s="59">
        <v>750</v>
      </c>
      <c r="P16" s="39" t="s">
        <v>146</v>
      </c>
      <c r="Q16" s="28" t="s">
        <v>143</v>
      </c>
      <c r="R16" s="40" t="s">
        <v>36</v>
      </c>
    </row>
    <row r="17" spans="1:18" ht="30" customHeight="1" x14ac:dyDescent="0.25">
      <c r="A17" s="14">
        <v>9</v>
      </c>
      <c r="B17" s="26" t="s">
        <v>23</v>
      </c>
      <c r="C17" s="26">
        <v>11122233344</v>
      </c>
      <c r="D17" s="24">
        <v>45613</v>
      </c>
      <c r="E17" s="31">
        <v>81</v>
      </c>
      <c r="F17" s="32" t="s">
        <v>33</v>
      </c>
      <c r="G17" s="26">
        <v>505</v>
      </c>
      <c r="H17" s="26" t="s">
        <v>96</v>
      </c>
      <c r="I17" s="33" t="s">
        <v>89</v>
      </c>
      <c r="J17" s="33">
        <v>63</v>
      </c>
      <c r="K17" s="33">
        <v>0.95</v>
      </c>
      <c r="L17" s="53">
        <f t="shared" ref="L17:L19" si="2">IFERROR(J17/G17*1000,"")</f>
        <v>124.75247524752476</v>
      </c>
      <c r="M17" s="28">
        <f t="shared" si="1"/>
        <v>0.56138613861386144</v>
      </c>
      <c r="N17" s="58">
        <v>283.5</v>
      </c>
      <c r="O17" s="59">
        <v>297.67500000000001</v>
      </c>
      <c r="P17" s="39" t="s">
        <v>147</v>
      </c>
      <c r="Q17" s="28" t="s">
        <v>143</v>
      </c>
      <c r="R17" s="41" t="s">
        <v>123</v>
      </c>
    </row>
    <row r="18" spans="1:18" ht="30" customHeight="1" x14ac:dyDescent="0.25">
      <c r="A18" s="15">
        <v>10</v>
      </c>
      <c r="B18" s="26" t="s">
        <v>23</v>
      </c>
      <c r="C18" s="26">
        <v>11122233344</v>
      </c>
      <c r="D18" s="24">
        <v>45614</v>
      </c>
      <c r="E18" s="31">
        <v>85</v>
      </c>
      <c r="F18" s="32" t="s">
        <v>34</v>
      </c>
      <c r="G18" s="26">
        <v>505</v>
      </c>
      <c r="H18" s="26" t="s">
        <v>24</v>
      </c>
      <c r="I18" s="33" t="s">
        <v>24</v>
      </c>
      <c r="J18" s="33">
        <v>63</v>
      </c>
      <c r="K18" s="33">
        <v>0.95</v>
      </c>
      <c r="L18" s="53">
        <f t="shared" si="2"/>
        <v>124.75247524752476</v>
      </c>
      <c r="M18" s="28">
        <f t="shared" si="1"/>
        <v>0.56138613861386144</v>
      </c>
      <c r="N18" s="58">
        <v>283.5</v>
      </c>
      <c r="O18" s="59">
        <v>297.67500000000001</v>
      </c>
      <c r="P18" s="39" t="s">
        <v>147</v>
      </c>
      <c r="Q18" s="28" t="s">
        <v>143</v>
      </c>
      <c r="R18" s="41" t="s">
        <v>123</v>
      </c>
    </row>
    <row r="19" spans="1:18" ht="30" customHeight="1" x14ac:dyDescent="0.25">
      <c r="A19" s="14">
        <v>11</v>
      </c>
      <c r="B19" s="26" t="s">
        <v>23</v>
      </c>
      <c r="C19" s="26">
        <v>11122233344</v>
      </c>
      <c r="D19" s="24">
        <v>45618</v>
      </c>
      <c r="E19" s="31">
        <v>88</v>
      </c>
      <c r="F19" s="32" t="s">
        <v>35</v>
      </c>
      <c r="G19" s="26">
        <v>505</v>
      </c>
      <c r="H19" s="26" t="s">
        <v>24</v>
      </c>
      <c r="I19" s="33" t="s">
        <v>24</v>
      </c>
      <c r="J19" s="33">
        <v>63</v>
      </c>
      <c r="K19" s="33">
        <v>1.25</v>
      </c>
      <c r="L19" s="53">
        <f t="shared" si="2"/>
        <v>124.75247524752476</v>
      </c>
      <c r="M19" s="28">
        <f t="shared" si="1"/>
        <v>0.56138613861386144</v>
      </c>
      <c r="N19" s="58">
        <v>283.5</v>
      </c>
      <c r="O19" s="59">
        <v>297.67500000000001</v>
      </c>
      <c r="P19" s="39" t="s">
        <v>147</v>
      </c>
      <c r="Q19" s="28" t="s">
        <v>143</v>
      </c>
      <c r="R19" s="41" t="s">
        <v>123</v>
      </c>
    </row>
    <row r="20" spans="1:18" ht="30" customHeight="1" x14ac:dyDescent="0.25">
      <c r="A20" s="14">
        <v>12</v>
      </c>
      <c r="B20" s="26" t="s">
        <v>23</v>
      </c>
      <c r="C20" s="26">
        <v>11122233344</v>
      </c>
      <c r="D20" s="24">
        <v>45619</v>
      </c>
      <c r="E20" s="31">
        <v>89</v>
      </c>
      <c r="F20" s="32" t="s">
        <v>33</v>
      </c>
      <c r="G20" s="26">
        <v>505</v>
      </c>
      <c r="H20" s="26" t="s">
        <v>24</v>
      </c>
      <c r="I20" s="33" t="s">
        <v>24</v>
      </c>
      <c r="J20" s="33">
        <v>63</v>
      </c>
      <c r="K20" s="33">
        <v>0.95</v>
      </c>
      <c r="L20" s="53">
        <f t="shared" si="0"/>
        <v>124.75247524752476</v>
      </c>
      <c r="M20" s="28">
        <f t="shared" si="1"/>
        <v>0.56138613861386144</v>
      </c>
      <c r="N20" s="58">
        <v>283.5</v>
      </c>
      <c r="O20" s="59">
        <v>297.67500000000001</v>
      </c>
      <c r="P20" s="39" t="s">
        <v>147</v>
      </c>
      <c r="Q20" s="28" t="s">
        <v>143</v>
      </c>
      <c r="R20" s="41" t="s">
        <v>98</v>
      </c>
    </row>
    <row r="21" spans="1:18" ht="30" customHeight="1" x14ac:dyDescent="0.25">
      <c r="A21" s="15">
        <v>13</v>
      </c>
      <c r="B21" s="26" t="s">
        <v>23</v>
      </c>
      <c r="C21" s="26">
        <v>11122233344</v>
      </c>
      <c r="D21" s="24">
        <v>45622</v>
      </c>
      <c r="E21" s="31">
        <v>96</v>
      </c>
      <c r="F21" s="32" t="s">
        <v>34</v>
      </c>
      <c r="G21" s="26">
        <v>505</v>
      </c>
      <c r="H21" s="26" t="s">
        <v>24</v>
      </c>
      <c r="I21" s="33" t="s">
        <v>24</v>
      </c>
      <c r="J21" s="33">
        <v>63</v>
      </c>
      <c r="K21" s="33">
        <v>0.95</v>
      </c>
      <c r="L21" s="53">
        <f t="shared" si="0"/>
        <v>124.75247524752476</v>
      </c>
      <c r="M21" s="28">
        <f t="shared" si="1"/>
        <v>0.56138613861386144</v>
      </c>
      <c r="N21" s="58">
        <v>283.5</v>
      </c>
      <c r="O21" s="59">
        <v>297.67500000000001</v>
      </c>
      <c r="P21" s="39" t="s">
        <v>147</v>
      </c>
      <c r="Q21" s="28" t="s">
        <v>143</v>
      </c>
      <c r="R21" s="41" t="s">
        <v>98</v>
      </c>
    </row>
    <row r="22" spans="1:18" ht="30" customHeight="1" thickBot="1" x14ac:dyDescent="0.3">
      <c r="A22" s="21">
        <v>14</v>
      </c>
      <c r="B22" s="42" t="s">
        <v>23</v>
      </c>
      <c r="C22" s="42">
        <v>11122233344</v>
      </c>
      <c r="D22" s="43">
        <v>45626</v>
      </c>
      <c r="E22" s="44">
        <v>99</v>
      </c>
      <c r="F22" s="45" t="s">
        <v>35</v>
      </c>
      <c r="G22" s="42">
        <v>505</v>
      </c>
      <c r="H22" s="42" t="s">
        <v>24</v>
      </c>
      <c r="I22" s="46" t="s">
        <v>24</v>
      </c>
      <c r="J22" s="46">
        <v>63</v>
      </c>
      <c r="K22" s="46">
        <v>1.1499999999999999</v>
      </c>
      <c r="L22" s="54">
        <f t="shared" si="0"/>
        <v>124.75247524752476</v>
      </c>
      <c r="M22" s="47">
        <f t="shared" si="1"/>
        <v>0.56138613861386144</v>
      </c>
      <c r="N22" s="60">
        <v>283.5</v>
      </c>
      <c r="O22" s="60">
        <v>297.67500000000001</v>
      </c>
      <c r="P22" s="48" t="s">
        <v>147</v>
      </c>
      <c r="Q22" s="47" t="s">
        <v>143</v>
      </c>
      <c r="R22" s="49" t="s">
        <v>98</v>
      </c>
    </row>
    <row r="23" spans="1:18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77" t="s">
        <v>124</v>
      </c>
      <c r="N23" s="65">
        <f>SUM(N8:N22)</f>
        <v>4838.83</v>
      </c>
      <c r="O23" s="65">
        <f>SUM(O8:O22)</f>
        <v>5237.7400000000007</v>
      </c>
      <c r="P23" s="19"/>
      <c r="Q23" s="9"/>
      <c r="R23" s="10"/>
    </row>
    <row r="24" spans="1:18" ht="15" x14ac:dyDescent="0.25">
      <c r="A24" s="1"/>
      <c r="B24" s="1"/>
      <c r="C24" s="1"/>
      <c r="D24" s="1"/>
      <c r="E24" s="1"/>
      <c r="F24" s="2"/>
      <c r="G24" s="2"/>
      <c r="H24" s="2"/>
      <c r="J24" s="3"/>
      <c r="K24" s="3"/>
      <c r="L24" s="3"/>
      <c r="M24" s="64" t="s">
        <v>112</v>
      </c>
      <c r="N24" s="66" t="s">
        <v>112</v>
      </c>
      <c r="O24" s="66" t="s">
        <v>112</v>
      </c>
      <c r="P24" s="19"/>
      <c r="Q24" s="1"/>
      <c r="R24" s="1"/>
    </row>
    <row r="25" spans="1:18" ht="15" x14ac:dyDescent="0.25">
      <c r="A25" s="1"/>
      <c r="B25" s="1"/>
      <c r="C25" s="1"/>
      <c r="D25" s="1"/>
      <c r="E25" s="1"/>
      <c r="F25" s="2"/>
      <c r="G25" s="2"/>
      <c r="H25" s="2"/>
      <c r="J25" s="3"/>
      <c r="K25" s="3"/>
      <c r="L25" s="3"/>
      <c r="M25" s="7"/>
      <c r="N25" s="3"/>
      <c r="O25" s="3"/>
      <c r="P25" s="19"/>
      <c r="Q25" s="1"/>
      <c r="R25" s="1"/>
    </row>
    <row r="26" spans="1:18" x14ac:dyDescent="0.2">
      <c r="P26" s="20"/>
    </row>
    <row r="27" spans="1:18" x14ac:dyDescent="0.2">
      <c r="P27" s="20"/>
    </row>
    <row r="28" spans="1:18" x14ac:dyDescent="0.2">
      <c r="P28" s="20"/>
    </row>
    <row r="29" spans="1:18" x14ac:dyDescent="0.2">
      <c r="P29" s="20"/>
    </row>
    <row r="30" spans="1:18" x14ac:dyDescent="0.2">
      <c r="P30" s="20"/>
    </row>
    <row r="31" spans="1:18" x14ac:dyDescent="0.2">
      <c r="P31" s="20"/>
    </row>
    <row r="32" spans="1:18" x14ac:dyDescent="0.2">
      <c r="P32" s="20"/>
    </row>
    <row r="33" spans="16:16" x14ac:dyDescent="0.2">
      <c r="P33" s="20"/>
    </row>
    <row r="34" spans="16:16" x14ac:dyDescent="0.2">
      <c r="P34" s="20"/>
    </row>
    <row r="35" spans="16:16" x14ac:dyDescent="0.2">
      <c r="P35" s="20"/>
    </row>
    <row r="36" spans="16:16" x14ac:dyDescent="0.2">
      <c r="P36" s="20"/>
    </row>
    <row r="37" spans="16:16" x14ac:dyDescent="0.2">
      <c r="P37" s="20"/>
    </row>
    <row r="38" spans="16:16" x14ac:dyDescent="0.2">
      <c r="P38" s="20"/>
    </row>
    <row r="39" spans="16:16" x14ac:dyDescent="0.2">
      <c r="P39" s="20"/>
    </row>
    <row r="40" spans="16:16" x14ac:dyDescent="0.2">
      <c r="P40" s="20"/>
    </row>
    <row r="41" spans="16:16" x14ac:dyDescent="0.2">
      <c r="P41" s="20"/>
    </row>
    <row r="42" spans="16:16" x14ac:dyDescent="0.2">
      <c r="P42" s="20"/>
    </row>
    <row r="43" spans="16:16" x14ac:dyDescent="0.2">
      <c r="P43" s="20"/>
    </row>
    <row r="44" spans="16:16" x14ac:dyDescent="0.2">
      <c r="P44" s="20"/>
    </row>
    <row r="45" spans="16:16" x14ac:dyDescent="0.2">
      <c r="P45" s="20"/>
    </row>
    <row r="46" spans="16:16" x14ac:dyDescent="0.2">
      <c r="P46" s="20"/>
    </row>
    <row r="47" spans="16:16" x14ac:dyDescent="0.2">
      <c r="P47" s="20"/>
    </row>
    <row r="48" spans="16:16" x14ac:dyDescent="0.2">
      <c r="P48" s="20"/>
    </row>
    <row r="49" spans="16:16" x14ac:dyDescent="0.2">
      <c r="P49" s="20"/>
    </row>
    <row r="50" spans="16:16" x14ac:dyDescent="0.2">
      <c r="P50" s="20"/>
    </row>
    <row r="51" spans="16:16" x14ac:dyDescent="0.2">
      <c r="P51" s="20"/>
    </row>
    <row r="52" spans="16:16" x14ac:dyDescent="0.2">
      <c r="P52" s="20"/>
    </row>
    <row r="53" spans="16:16" x14ac:dyDescent="0.2">
      <c r="P53" s="20"/>
    </row>
    <row r="54" spans="16:16" x14ac:dyDescent="0.2">
      <c r="P54" s="20"/>
    </row>
    <row r="55" spans="16:16" x14ac:dyDescent="0.2">
      <c r="P55" s="20"/>
    </row>
    <row r="56" spans="16:16" x14ac:dyDescent="0.2">
      <c r="P56" s="20"/>
    </row>
    <row r="57" spans="16:16" x14ac:dyDescent="0.2">
      <c r="P57" s="20"/>
    </row>
    <row r="58" spans="16:16" x14ac:dyDescent="0.2">
      <c r="P58" s="20"/>
    </row>
    <row r="59" spans="16:16" x14ac:dyDescent="0.2">
      <c r="P59" s="20"/>
    </row>
    <row r="60" spans="16:16" x14ac:dyDescent="0.2">
      <c r="P60" s="20"/>
    </row>
    <row r="61" spans="16:16" x14ac:dyDescent="0.2">
      <c r="P61" s="20"/>
    </row>
    <row r="62" spans="16:16" x14ac:dyDescent="0.2">
      <c r="P62" s="20"/>
    </row>
    <row r="63" spans="16:16" x14ac:dyDescent="0.2">
      <c r="P63" s="20"/>
    </row>
    <row r="64" spans="16:16" x14ac:dyDescent="0.2">
      <c r="P64" s="20"/>
    </row>
    <row r="65" spans="16:16" x14ac:dyDescent="0.2">
      <c r="P65" s="20"/>
    </row>
    <row r="66" spans="16:16" x14ac:dyDescent="0.2">
      <c r="P66" s="20"/>
    </row>
    <row r="67" spans="16:16" x14ac:dyDescent="0.2">
      <c r="P67" s="20"/>
    </row>
    <row r="68" spans="16:16" x14ac:dyDescent="0.2">
      <c r="P68" s="20"/>
    </row>
    <row r="69" spans="16:16" x14ac:dyDescent="0.2">
      <c r="P69" s="20"/>
    </row>
    <row r="70" spans="16:16" x14ac:dyDescent="0.2">
      <c r="P70" s="20"/>
    </row>
    <row r="71" spans="16:16" x14ac:dyDescent="0.2">
      <c r="P71" s="20"/>
    </row>
    <row r="72" spans="16:16" x14ac:dyDescent="0.2">
      <c r="P72" s="20"/>
    </row>
    <row r="73" spans="16:16" x14ac:dyDescent="0.2">
      <c r="P73" s="20"/>
    </row>
    <row r="74" spans="16:16" x14ac:dyDescent="0.2">
      <c r="P74" s="20"/>
    </row>
    <row r="75" spans="16:16" x14ac:dyDescent="0.2">
      <c r="P75" s="20"/>
    </row>
    <row r="76" spans="16:16" x14ac:dyDescent="0.2">
      <c r="P76" s="20"/>
    </row>
    <row r="77" spans="16:16" x14ac:dyDescent="0.2">
      <c r="P77" s="20"/>
    </row>
    <row r="78" spans="16:16" x14ac:dyDescent="0.2">
      <c r="P78" s="20"/>
    </row>
    <row r="79" spans="16:16" x14ac:dyDescent="0.2">
      <c r="P79" s="20"/>
    </row>
    <row r="80" spans="16:16" x14ac:dyDescent="0.2">
      <c r="P80" s="20"/>
    </row>
    <row r="81" spans="16:16" x14ac:dyDescent="0.2">
      <c r="P81" s="20"/>
    </row>
    <row r="82" spans="16:16" x14ac:dyDescent="0.2">
      <c r="P82" s="20"/>
    </row>
    <row r="83" spans="16:16" x14ac:dyDescent="0.2">
      <c r="P83" s="20"/>
    </row>
    <row r="84" spans="16:16" x14ac:dyDescent="0.2">
      <c r="P84" s="20"/>
    </row>
    <row r="85" spans="16:16" x14ac:dyDescent="0.2">
      <c r="P85" s="20"/>
    </row>
    <row r="86" spans="16:16" x14ac:dyDescent="0.2">
      <c r="P86" s="20"/>
    </row>
    <row r="87" spans="16:16" x14ac:dyDescent="0.2">
      <c r="P87" s="20"/>
    </row>
    <row r="88" spans="16:16" x14ac:dyDescent="0.2">
      <c r="P88" s="20"/>
    </row>
    <row r="89" spans="16:16" x14ac:dyDescent="0.2">
      <c r="P89" s="20"/>
    </row>
    <row r="90" spans="16:16" x14ac:dyDescent="0.2">
      <c r="P90" s="20"/>
    </row>
    <row r="91" spans="16:16" x14ac:dyDescent="0.2">
      <c r="P91" s="20"/>
    </row>
    <row r="92" spans="16:16" x14ac:dyDescent="0.2">
      <c r="P92" s="20"/>
    </row>
    <row r="93" spans="16:16" x14ac:dyDescent="0.2">
      <c r="P93" s="20"/>
    </row>
    <row r="94" spans="16:16" x14ac:dyDescent="0.2">
      <c r="P94" s="20"/>
    </row>
    <row r="95" spans="16:16" x14ac:dyDescent="0.2">
      <c r="P95" s="20"/>
    </row>
    <row r="96" spans="16:16" x14ac:dyDescent="0.2">
      <c r="P96" s="20"/>
    </row>
    <row r="97" spans="16:16" x14ac:dyDescent="0.2">
      <c r="P97" s="20"/>
    </row>
    <row r="98" spans="16:16" x14ac:dyDescent="0.2">
      <c r="P98" s="20"/>
    </row>
    <row r="99" spans="16:16" x14ac:dyDescent="0.2">
      <c r="P99" s="20"/>
    </row>
    <row r="100" spans="16:16" x14ac:dyDescent="0.2">
      <c r="P100" s="20"/>
    </row>
    <row r="101" spans="16:16" x14ac:dyDescent="0.2">
      <c r="P101" s="20"/>
    </row>
    <row r="102" spans="16:16" x14ac:dyDescent="0.2">
      <c r="P102" s="20"/>
    </row>
    <row r="103" spans="16:16" x14ac:dyDescent="0.2">
      <c r="P103" s="20"/>
    </row>
    <row r="104" spans="16:16" x14ac:dyDescent="0.2">
      <c r="P104" s="20"/>
    </row>
    <row r="105" spans="16:16" x14ac:dyDescent="0.2">
      <c r="P105" s="20"/>
    </row>
    <row r="106" spans="16:16" x14ac:dyDescent="0.2">
      <c r="P106" s="20"/>
    </row>
    <row r="107" spans="16:16" x14ac:dyDescent="0.2">
      <c r="P107" s="20"/>
    </row>
    <row r="108" spans="16:16" x14ac:dyDescent="0.2">
      <c r="P108" s="20"/>
    </row>
    <row r="109" spans="16:16" x14ac:dyDescent="0.2">
      <c r="P109" s="20"/>
    </row>
    <row r="110" spans="16:16" x14ac:dyDescent="0.2">
      <c r="P110" s="20"/>
    </row>
    <row r="111" spans="16:16" x14ac:dyDescent="0.2">
      <c r="P111" s="20"/>
    </row>
    <row r="112" spans="16:16" x14ac:dyDescent="0.2">
      <c r="P112" s="20"/>
    </row>
    <row r="113" spans="16:16" x14ac:dyDescent="0.2">
      <c r="P113" s="20"/>
    </row>
    <row r="114" spans="16:16" x14ac:dyDescent="0.2">
      <c r="P114" s="20"/>
    </row>
    <row r="115" spans="16:16" x14ac:dyDescent="0.2">
      <c r="P115" s="20"/>
    </row>
    <row r="116" spans="16:16" x14ac:dyDescent="0.2">
      <c r="P116" s="20"/>
    </row>
    <row r="117" spans="16:16" x14ac:dyDescent="0.2">
      <c r="P117" s="20"/>
    </row>
    <row r="118" spans="16:16" x14ac:dyDescent="0.2">
      <c r="P118" s="20"/>
    </row>
    <row r="119" spans="16:16" x14ac:dyDescent="0.2">
      <c r="P119" s="20"/>
    </row>
    <row r="120" spans="16:16" x14ac:dyDescent="0.2">
      <c r="P120" s="20"/>
    </row>
    <row r="121" spans="16:16" x14ac:dyDescent="0.2">
      <c r="P121" s="20"/>
    </row>
    <row r="122" spans="16:16" x14ac:dyDescent="0.2">
      <c r="P122" s="20"/>
    </row>
    <row r="123" spans="16:16" x14ac:dyDescent="0.2">
      <c r="P123" s="20"/>
    </row>
    <row r="124" spans="16:16" x14ac:dyDescent="0.2">
      <c r="P124" s="20"/>
    </row>
    <row r="125" spans="16:16" x14ac:dyDescent="0.2">
      <c r="P125" s="20"/>
    </row>
    <row r="126" spans="16:16" x14ac:dyDescent="0.2">
      <c r="P126" s="20"/>
    </row>
    <row r="127" spans="16:16" x14ac:dyDescent="0.2">
      <c r="P127" s="20"/>
    </row>
    <row r="128" spans="16:16" x14ac:dyDescent="0.2">
      <c r="P128" s="20"/>
    </row>
    <row r="129" spans="16:16" x14ac:dyDescent="0.2">
      <c r="P129" s="20"/>
    </row>
    <row r="130" spans="16:16" x14ac:dyDescent="0.2">
      <c r="P130" s="20"/>
    </row>
    <row r="131" spans="16:16" x14ac:dyDescent="0.2">
      <c r="P131" s="20"/>
    </row>
    <row r="132" spans="16:16" x14ac:dyDescent="0.2">
      <c r="P132" s="20"/>
    </row>
    <row r="133" spans="16:16" x14ac:dyDescent="0.2">
      <c r="P133" s="20"/>
    </row>
    <row r="134" spans="16:16" x14ac:dyDescent="0.2">
      <c r="P134" s="20"/>
    </row>
    <row r="135" spans="16:16" x14ac:dyDescent="0.2">
      <c r="P135" s="20"/>
    </row>
    <row r="136" spans="16:16" x14ac:dyDescent="0.2">
      <c r="P136" s="20"/>
    </row>
    <row r="137" spans="16:16" x14ac:dyDescent="0.2">
      <c r="P137" s="20"/>
    </row>
    <row r="138" spans="16:16" x14ac:dyDescent="0.2">
      <c r="P138" s="20"/>
    </row>
    <row r="139" spans="16:16" x14ac:dyDescent="0.2">
      <c r="P139" s="20"/>
    </row>
    <row r="140" spans="16:16" x14ac:dyDescent="0.2">
      <c r="P140" s="20"/>
    </row>
    <row r="141" spans="16:16" x14ac:dyDescent="0.2">
      <c r="P141" s="20"/>
    </row>
    <row r="142" spans="16:16" x14ac:dyDescent="0.2">
      <c r="P142" s="20"/>
    </row>
    <row r="143" spans="16:16" x14ac:dyDescent="0.2">
      <c r="P143" s="20"/>
    </row>
    <row r="144" spans="16:16" x14ac:dyDescent="0.2">
      <c r="P144" s="20"/>
    </row>
    <row r="145" spans="16:16" x14ac:dyDescent="0.2">
      <c r="P145" s="20"/>
    </row>
    <row r="146" spans="16:16" x14ac:dyDescent="0.2">
      <c r="P146" s="20"/>
    </row>
    <row r="147" spans="16:16" x14ac:dyDescent="0.2">
      <c r="P147" s="20"/>
    </row>
    <row r="148" spans="16:16" x14ac:dyDescent="0.2">
      <c r="P148" s="20"/>
    </row>
    <row r="149" spans="16:16" x14ac:dyDescent="0.2">
      <c r="P149" s="20"/>
    </row>
    <row r="150" spans="16:16" x14ac:dyDescent="0.2">
      <c r="P150" s="20"/>
    </row>
    <row r="151" spans="16:16" x14ac:dyDescent="0.2">
      <c r="P151" s="20"/>
    </row>
    <row r="152" spans="16:16" x14ac:dyDescent="0.2">
      <c r="P152" s="20"/>
    </row>
    <row r="153" spans="16:16" x14ac:dyDescent="0.2">
      <c r="P153" s="20"/>
    </row>
    <row r="154" spans="16:16" x14ac:dyDescent="0.2">
      <c r="P154" s="20"/>
    </row>
    <row r="155" spans="16:16" x14ac:dyDescent="0.2">
      <c r="P155" s="20"/>
    </row>
    <row r="156" spans="16:16" x14ac:dyDescent="0.2">
      <c r="P156" s="20"/>
    </row>
    <row r="157" spans="16:16" x14ac:dyDescent="0.2">
      <c r="P157" s="20"/>
    </row>
    <row r="158" spans="16:16" x14ac:dyDescent="0.2">
      <c r="P158" s="20"/>
    </row>
    <row r="159" spans="16:16" x14ac:dyDescent="0.2">
      <c r="P159" s="20"/>
    </row>
    <row r="160" spans="16:16" x14ac:dyDescent="0.2">
      <c r="P160" s="20"/>
    </row>
    <row r="161" spans="16:16" x14ac:dyDescent="0.2">
      <c r="P161" s="20"/>
    </row>
    <row r="162" spans="16:16" x14ac:dyDescent="0.2">
      <c r="P162" s="20"/>
    </row>
    <row r="163" spans="16:16" x14ac:dyDescent="0.2">
      <c r="P163" s="20"/>
    </row>
    <row r="164" spans="16:16" x14ac:dyDescent="0.2">
      <c r="P164" s="20"/>
    </row>
    <row r="165" spans="16:16" x14ac:dyDescent="0.2">
      <c r="P165" s="20"/>
    </row>
    <row r="166" spans="16:16" x14ac:dyDescent="0.2">
      <c r="P166" s="20"/>
    </row>
    <row r="167" spans="16:16" x14ac:dyDescent="0.2">
      <c r="P167" s="20"/>
    </row>
    <row r="168" spans="16:16" x14ac:dyDescent="0.2">
      <c r="P168" s="20"/>
    </row>
    <row r="169" spans="16:16" x14ac:dyDescent="0.2">
      <c r="P169" s="20"/>
    </row>
    <row r="170" spans="16:16" x14ac:dyDescent="0.2">
      <c r="P170" s="20"/>
    </row>
    <row r="171" spans="16:16" x14ac:dyDescent="0.2">
      <c r="P171" s="20"/>
    </row>
    <row r="172" spans="16:16" x14ac:dyDescent="0.2">
      <c r="P172" s="20"/>
    </row>
    <row r="173" spans="16:16" x14ac:dyDescent="0.2">
      <c r="P173" s="20"/>
    </row>
    <row r="174" spans="16:16" x14ac:dyDescent="0.2">
      <c r="P174" s="20"/>
    </row>
    <row r="175" spans="16:16" x14ac:dyDescent="0.2">
      <c r="P175" s="20"/>
    </row>
    <row r="176" spans="16:16" x14ac:dyDescent="0.2">
      <c r="P176" s="20"/>
    </row>
    <row r="177" spans="16:16" x14ac:dyDescent="0.2">
      <c r="P177" s="20"/>
    </row>
    <row r="178" spans="16:16" x14ac:dyDescent="0.2">
      <c r="P178" s="20"/>
    </row>
    <row r="179" spans="16:16" x14ac:dyDescent="0.2">
      <c r="P179" s="20"/>
    </row>
    <row r="180" spans="16:16" x14ac:dyDescent="0.2">
      <c r="P180" s="20"/>
    </row>
    <row r="181" spans="16:16" x14ac:dyDescent="0.2">
      <c r="P181" s="20"/>
    </row>
    <row r="182" spans="16:16" x14ac:dyDescent="0.2">
      <c r="P182" s="20"/>
    </row>
    <row r="183" spans="16:16" x14ac:dyDescent="0.2">
      <c r="P183" s="20"/>
    </row>
    <row r="184" spans="16:16" x14ac:dyDescent="0.2">
      <c r="P184" s="20"/>
    </row>
    <row r="185" spans="16:16" x14ac:dyDescent="0.2">
      <c r="P185" s="20"/>
    </row>
    <row r="186" spans="16:16" x14ac:dyDescent="0.2">
      <c r="P186" s="20"/>
    </row>
    <row r="187" spans="16:16" x14ac:dyDescent="0.2">
      <c r="P187" s="20"/>
    </row>
    <row r="188" spans="16:16" x14ac:dyDescent="0.2">
      <c r="P188" s="20"/>
    </row>
    <row r="189" spans="16:16" x14ac:dyDescent="0.2">
      <c r="P189" s="20"/>
    </row>
    <row r="190" spans="16:16" x14ac:dyDescent="0.2">
      <c r="P190" s="20"/>
    </row>
    <row r="191" spans="16:16" x14ac:dyDescent="0.2">
      <c r="P191" s="20"/>
    </row>
    <row r="192" spans="16:16" x14ac:dyDescent="0.2">
      <c r="P192" s="20"/>
    </row>
    <row r="193" spans="16:16" x14ac:dyDescent="0.2">
      <c r="P193" s="20"/>
    </row>
    <row r="194" spans="16:16" x14ac:dyDescent="0.2">
      <c r="P194" s="20"/>
    </row>
    <row r="195" spans="16:16" x14ac:dyDescent="0.2">
      <c r="P195" s="20"/>
    </row>
    <row r="196" spans="16:16" x14ac:dyDescent="0.2">
      <c r="P196" s="20"/>
    </row>
    <row r="197" spans="16:16" x14ac:dyDescent="0.2">
      <c r="P197" s="20"/>
    </row>
    <row r="198" spans="16:16" x14ac:dyDescent="0.2">
      <c r="P198" s="20"/>
    </row>
    <row r="199" spans="16:16" x14ac:dyDescent="0.2">
      <c r="P199" s="20"/>
    </row>
    <row r="200" spans="16:16" x14ac:dyDescent="0.2">
      <c r="P200" s="20"/>
    </row>
    <row r="201" spans="16:16" x14ac:dyDescent="0.2">
      <c r="P201" s="20"/>
    </row>
    <row r="202" spans="16:16" x14ac:dyDescent="0.2">
      <c r="P202" s="20"/>
    </row>
    <row r="203" spans="16:16" x14ac:dyDescent="0.2">
      <c r="P203" s="20"/>
    </row>
    <row r="204" spans="16:16" x14ac:dyDescent="0.2">
      <c r="P204" s="20"/>
    </row>
    <row r="205" spans="16:16" x14ac:dyDescent="0.2">
      <c r="P205" s="20"/>
    </row>
    <row r="206" spans="16:16" x14ac:dyDescent="0.2">
      <c r="P206" s="20"/>
    </row>
    <row r="207" spans="16:16" x14ac:dyDescent="0.2">
      <c r="P207" s="20"/>
    </row>
    <row r="208" spans="16:16" x14ac:dyDescent="0.2">
      <c r="P208" s="20"/>
    </row>
    <row r="209" spans="16:16" x14ac:dyDescent="0.2">
      <c r="P209" s="20"/>
    </row>
    <row r="210" spans="16:16" x14ac:dyDescent="0.2">
      <c r="P210" s="20"/>
    </row>
    <row r="211" spans="16:16" x14ac:dyDescent="0.2">
      <c r="P211" s="20"/>
    </row>
    <row r="212" spans="16:16" x14ac:dyDescent="0.2">
      <c r="P212" s="20"/>
    </row>
    <row r="213" spans="16:16" x14ac:dyDescent="0.2">
      <c r="P213" s="20"/>
    </row>
    <row r="214" spans="16:16" x14ac:dyDescent="0.2">
      <c r="P214" s="20"/>
    </row>
    <row r="215" spans="16:16" x14ac:dyDescent="0.2">
      <c r="P215" s="20"/>
    </row>
    <row r="216" spans="16:16" x14ac:dyDescent="0.2">
      <c r="P216" s="20"/>
    </row>
    <row r="217" spans="16:16" x14ac:dyDescent="0.2">
      <c r="P217" s="20"/>
    </row>
    <row r="218" spans="16:16" x14ac:dyDescent="0.2">
      <c r="P218" s="20"/>
    </row>
    <row r="219" spans="16:16" x14ac:dyDescent="0.2">
      <c r="P219" s="20"/>
    </row>
    <row r="220" spans="16:16" x14ac:dyDescent="0.2">
      <c r="P220" s="20"/>
    </row>
    <row r="221" spans="16:16" x14ac:dyDescent="0.2">
      <c r="P221" s="20"/>
    </row>
    <row r="222" spans="16:16" x14ac:dyDescent="0.2">
      <c r="P222" s="20"/>
    </row>
    <row r="223" spans="16:16" x14ac:dyDescent="0.2">
      <c r="P223" s="20"/>
    </row>
    <row r="224" spans="16:16" x14ac:dyDescent="0.2">
      <c r="P224" s="20"/>
    </row>
    <row r="225" spans="16:16" x14ac:dyDescent="0.2">
      <c r="P225" s="20"/>
    </row>
    <row r="226" spans="16:16" x14ac:dyDescent="0.2">
      <c r="P226" s="20"/>
    </row>
    <row r="227" spans="16:16" x14ac:dyDescent="0.2">
      <c r="P227" s="20"/>
    </row>
    <row r="228" spans="16:16" x14ac:dyDescent="0.2">
      <c r="P228" s="20"/>
    </row>
    <row r="229" spans="16:16" x14ac:dyDescent="0.2">
      <c r="P229" s="20"/>
    </row>
    <row r="230" spans="16:16" x14ac:dyDescent="0.2">
      <c r="P230" s="20"/>
    </row>
    <row r="231" spans="16:16" x14ac:dyDescent="0.2">
      <c r="P231" s="20"/>
    </row>
    <row r="232" spans="16:16" x14ac:dyDescent="0.2">
      <c r="P232" s="20"/>
    </row>
    <row r="233" spans="16:16" x14ac:dyDescent="0.2">
      <c r="P233" s="20"/>
    </row>
    <row r="234" spans="16:16" x14ac:dyDescent="0.2">
      <c r="P234" s="20"/>
    </row>
    <row r="235" spans="16:16" x14ac:dyDescent="0.2">
      <c r="P235" s="20"/>
    </row>
    <row r="236" spans="16:16" x14ac:dyDescent="0.2">
      <c r="P236" s="20"/>
    </row>
    <row r="237" spans="16:16" x14ac:dyDescent="0.2">
      <c r="P237" s="20"/>
    </row>
    <row r="238" spans="16:16" x14ac:dyDescent="0.2">
      <c r="P238" s="20"/>
    </row>
    <row r="239" spans="16:16" x14ac:dyDescent="0.2">
      <c r="P239" s="20"/>
    </row>
    <row r="240" spans="16:16" x14ac:dyDescent="0.2">
      <c r="P240" s="20"/>
    </row>
    <row r="241" spans="16:16" x14ac:dyDescent="0.2">
      <c r="P241" s="20"/>
    </row>
    <row r="242" spans="16:16" x14ac:dyDescent="0.2">
      <c r="P242" s="20"/>
    </row>
    <row r="243" spans="16:16" x14ac:dyDescent="0.2">
      <c r="P243" s="20"/>
    </row>
    <row r="244" spans="16:16" x14ac:dyDescent="0.2">
      <c r="P244" s="20"/>
    </row>
    <row r="245" spans="16:16" x14ac:dyDescent="0.2">
      <c r="P245" s="20"/>
    </row>
    <row r="246" spans="16:16" x14ac:dyDescent="0.2">
      <c r="P246" s="20"/>
    </row>
    <row r="247" spans="16:16" x14ac:dyDescent="0.2">
      <c r="P247" s="20"/>
    </row>
    <row r="248" spans="16:16" x14ac:dyDescent="0.2">
      <c r="P248" s="20"/>
    </row>
    <row r="249" spans="16:16" x14ac:dyDescent="0.2">
      <c r="P249" s="20"/>
    </row>
    <row r="250" spans="16:16" x14ac:dyDescent="0.2">
      <c r="P250" s="20"/>
    </row>
    <row r="251" spans="16:16" x14ac:dyDescent="0.2">
      <c r="P251" s="20"/>
    </row>
    <row r="252" spans="16:16" x14ac:dyDescent="0.2">
      <c r="P252" s="20"/>
    </row>
    <row r="253" spans="16:16" x14ac:dyDescent="0.2">
      <c r="P253" s="20"/>
    </row>
    <row r="254" spans="16:16" x14ac:dyDescent="0.2">
      <c r="P254" s="20"/>
    </row>
    <row r="255" spans="16:16" x14ac:dyDescent="0.2">
      <c r="P255" s="20"/>
    </row>
    <row r="256" spans="16:16" x14ac:dyDescent="0.2">
      <c r="P256" s="20"/>
    </row>
    <row r="257" spans="16:16" x14ac:dyDescent="0.2">
      <c r="P257" s="20"/>
    </row>
    <row r="258" spans="16:16" x14ac:dyDescent="0.2">
      <c r="P258" s="20"/>
    </row>
    <row r="259" spans="16:16" x14ac:dyDescent="0.2">
      <c r="P259" s="20"/>
    </row>
    <row r="260" spans="16:16" x14ac:dyDescent="0.2">
      <c r="P260" s="20"/>
    </row>
    <row r="261" spans="16:16" x14ac:dyDescent="0.2">
      <c r="P261" s="20"/>
    </row>
    <row r="262" spans="16:16" x14ac:dyDescent="0.2">
      <c r="P262" s="20"/>
    </row>
    <row r="263" spans="16:16" x14ac:dyDescent="0.2">
      <c r="P263" s="20"/>
    </row>
    <row r="264" spans="16:16" x14ac:dyDescent="0.2">
      <c r="P264" s="20"/>
    </row>
    <row r="265" spans="16:16" x14ac:dyDescent="0.2">
      <c r="P265" s="20"/>
    </row>
    <row r="266" spans="16:16" x14ac:dyDescent="0.2">
      <c r="P266" s="20"/>
    </row>
    <row r="267" spans="16:16" x14ac:dyDescent="0.2">
      <c r="P267" s="20"/>
    </row>
    <row r="268" spans="16:16" x14ac:dyDescent="0.2">
      <c r="P268" s="20"/>
    </row>
    <row r="269" spans="16:16" x14ac:dyDescent="0.2">
      <c r="P269" s="20"/>
    </row>
    <row r="270" spans="16:16" x14ac:dyDescent="0.2">
      <c r="P270" s="20"/>
    </row>
    <row r="271" spans="16:16" x14ac:dyDescent="0.2">
      <c r="P271" s="20"/>
    </row>
    <row r="272" spans="16:16" x14ac:dyDescent="0.2">
      <c r="P272" s="20"/>
    </row>
    <row r="273" spans="16:16" x14ac:dyDescent="0.2">
      <c r="P273" s="20"/>
    </row>
    <row r="274" spans="16:16" x14ac:dyDescent="0.2">
      <c r="P274" s="20"/>
    </row>
    <row r="275" spans="16:16" x14ac:dyDescent="0.2">
      <c r="P275" s="20"/>
    </row>
    <row r="276" spans="16:16" x14ac:dyDescent="0.2">
      <c r="P276" s="20"/>
    </row>
    <row r="277" spans="16:16" x14ac:dyDescent="0.2">
      <c r="P277" s="20"/>
    </row>
    <row r="278" spans="16:16" x14ac:dyDescent="0.2">
      <c r="P278" s="20"/>
    </row>
    <row r="279" spans="16:16" x14ac:dyDescent="0.2">
      <c r="P279" s="20"/>
    </row>
    <row r="280" spans="16:16" x14ac:dyDescent="0.2">
      <c r="P280" s="20"/>
    </row>
    <row r="281" spans="16:16" x14ac:dyDescent="0.2">
      <c r="P281" s="20"/>
    </row>
    <row r="282" spans="16:16" x14ac:dyDescent="0.2">
      <c r="P282" s="20"/>
    </row>
    <row r="283" spans="16:16" x14ac:dyDescent="0.2">
      <c r="P283" s="20"/>
    </row>
    <row r="284" spans="16:16" x14ac:dyDescent="0.2">
      <c r="P284" s="20"/>
    </row>
    <row r="285" spans="16:16" x14ac:dyDescent="0.2">
      <c r="P285" s="20"/>
    </row>
    <row r="286" spans="16:16" x14ac:dyDescent="0.2">
      <c r="P286" s="20"/>
    </row>
    <row r="287" spans="16:16" x14ac:dyDescent="0.2">
      <c r="P287" s="20"/>
    </row>
    <row r="288" spans="16:16" x14ac:dyDescent="0.2">
      <c r="P288" s="20"/>
    </row>
    <row r="289" spans="16:16" x14ac:dyDescent="0.2">
      <c r="P289" s="20"/>
    </row>
    <row r="290" spans="16:16" x14ac:dyDescent="0.2">
      <c r="P290" s="20"/>
    </row>
    <row r="291" spans="16:16" x14ac:dyDescent="0.2">
      <c r="P291" s="20"/>
    </row>
    <row r="292" spans="16:16" x14ac:dyDescent="0.2">
      <c r="P292" s="20"/>
    </row>
    <row r="293" spans="16:16" x14ac:dyDescent="0.2">
      <c r="P293" s="20"/>
    </row>
    <row r="294" spans="16:16" x14ac:dyDescent="0.2">
      <c r="P294" s="20"/>
    </row>
    <row r="295" spans="16:16" x14ac:dyDescent="0.2">
      <c r="P295" s="20"/>
    </row>
    <row r="296" spans="16:16" x14ac:dyDescent="0.2">
      <c r="P296" s="20"/>
    </row>
    <row r="297" spans="16:16" x14ac:dyDescent="0.2">
      <c r="P297" s="20"/>
    </row>
    <row r="298" spans="16:16" x14ac:dyDescent="0.2">
      <c r="P298" s="20"/>
    </row>
    <row r="299" spans="16:16" x14ac:dyDescent="0.2">
      <c r="P299" s="20"/>
    </row>
    <row r="300" spans="16:16" x14ac:dyDescent="0.2">
      <c r="P300" s="20"/>
    </row>
    <row r="301" spans="16:16" x14ac:dyDescent="0.2">
      <c r="P301" s="20"/>
    </row>
    <row r="302" spans="16:16" x14ac:dyDescent="0.2">
      <c r="P302" s="20"/>
    </row>
    <row r="303" spans="16:16" x14ac:dyDescent="0.2">
      <c r="P303" s="20"/>
    </row>
    <row r="304" spans="16:16" x14ac:dyDescent="0.2">
      <c r="P304" s="20"/>
    </row>
    <row r="305" spans="16:16" x14ac:dyDescent="0.2">
      <c r="P305" s="20"/>
    </row>
    <row r="306" spans="16:16" x14ac:dyDescent="0.2">
      <c r="P306" s="20"/>
    </row>
    <row r="307" spans="16:16" x14ac:dyDescent="0.2">
      <c r="P307" s="20"/>
    </row>
    <row r="308" spans="16:16" x14ac:dyDescent="0.2">
      <c r="P308" s="20"/>
    </row>
    <row r="309" spans="16:16" x14ac:dyDescent="0.2">
      <c r="P309" s="20"/>
    </row>
    <row r="310" spans="16:16" x14ac:dyDescent="0.2">
      <c r="P310" s="20"/>
    </row>
    <row r="311" spans="16:16" x14ac:dyDescent="0.2">
      <c r="P311" s="20"/>
    </row>
    <row r="312" spans="16:16" x14ac:dyDescent="0.2">
      <c r="P312" s="20"/>
    </row>
    <row r="313" spans="16:16" x14ac:dyDescent="0.2">
      <c r="P313" s="20"/>
    </row>
    <row r="314" spans="16:16" x14ac:dyDescent="0.2">
      <c r="P314" s="20"/>
    </row>
    <row r="315" spans="16:16" x14ac:dyDescent="0.2">
      <c r="P315" s="20"/>
    </row>
    <row r="316" spans="16:16" x14ac:dyDescent="0.2">
      <c r="P316" s="20"/>
    </row>
    <row r="317" spans="16:16" x14ac:dyDescent="0.2">
      <c r="P317" s="20"/>
    </row>
    <row r="318" spans="16:16" x14ac:dyDescent="0.2">
      <c r="P318" s="20"/>
    </row>
    <row r="319" spans="16:16" x14ac:dyDescent="0.2">
      <c r="P319" s="20"/>
    </row>
    <row r="320" spans="16:16" x14ac:dyDescent="0.2">
      <c r="P320" s="20"/>
    </row>
    <row r="321" spans="16:16" x14ac:dyDescent="0.2">
      <c r="P321" s="20"/>
    </row>
    <row r="322" spans="16:16" x14ac:dyDescent="0.2">
      <c r="P322" s="20"/>
    </row>
    <row r="323" spans="16:16" x14ac:dyDescent="0.2">
      <c r="P323" s="20"/>
    </row>
    <row r="324" spans="16:16" x14ac:dyDescent="0.2">
      <c r="P324" s="20"/>
    </row>
    <row r="325" spans="16:16" x14ac:dyDescent="0.2">
      <c r="P325" s="20"/>
    </row>
    <row r="326" spans="16:16" x14ac:dyDescent="0.2">
      <c r="P326" s="20"/>
    </row>
    <row r="327" spans="16:16" x14ac:dyDescent="0.2">
      <c r="P327" s="20"/>
    </row>
    <row r="328" spans="16:16" x14ac:dyDescent="0.2">
      <c r="P328" s="20"/>
    </row>
    <row r="329" spans="16:16" x14ac:dyDescent="0.2">
      <c r="P329" s="20"/>
    </row>
    <row r="330" spans="16:16" x14ac:dyDescent="0.2">
      <c r="P330" s="20"/>
    </row>
    <row r="331" spans="16:16" x14ac:dyDescent="0.2">
      <c r="P331" s="20"/>
    </row>
    <row r="332" spans="16:16" x14ac:dyDescent="0.2">
      <c r="P332" s="20"/>
    </row>
    <row r="333" spans="16:16" x14ac:dyDescent="0.2">
      <c r="P333" s="20"/>
    </row>
    <row r="334" spans="16:16" x14ac:dyDescent="0.2">
      <c r="P334" s="20"/>
    </row>
    <row r="335" spans="16:16" x14ac:dyDescent="0.2">
      <c r="P335" s="20"/>
    </row>
    <row r="336" spans="16:16" x14ac:dyDescent="0.2">
      <c r="P336" s="20"/>
    </row>
    <row r="337" spans="16:16" x14ac:dyDescent="0.2">
      <c r="P337" s="20"/>
    </row>
    <row r="338" spans="16:16" x14ac:dyDescent="0.2">
      <c r="P338" s="20"/>
    </row>
    <row r="339" spans="16:16" x14ac:dyDescent="0.2">
      <c r="P339" s="20"/>
    </row>
    <row r="340" spans="16:16" x14ac:dyDescent="0.2">
      <c r="P340" s="20"/>
    </row>
    <row r="341" spans="16:16" x14ac:dyDescent="0.2">
      <c r="P341" s="20"/>
    </row>
    <row r="342" spans="16:16" x14ac:dyDescent="0.2">
      <c r="P342" s="20"/>
    </row>
    <row r="343" spans="16:16" x14ac:dyDescent="0.2">
      <c r="P343" s="20"/>
    </row>
    <row r="344" spans="16:16" x14ac:dyDescent="0.2">
      <c r="P344" s="20"/>
    </row>
    <row r="345" spans="16:16" x14ac:dyDescent="0.2">
      <c r="P345" s="20"/>
    </row>
    <row r="346" spans="16:16" x14ac:dyDescent="0.2">
      <c r="P346" s="20"/>
    </row>
    <row r="347" spans="16:16" x14ac:dyDescent="0.2">
      <c r="P347" s="20"/>
    </row>
    <row r="348" spans="16:16" x14ac:dyDescent="0.2">
      <c r="P348" s="20"/>
    </row>
    <row r="349" spans="16:16" x14ac:dyDescent="0.2">
      <c r="P349" s="20"/>
    </row>
    <row r="350" spans="16:16" x14ac:dyDescent="0.2">
      <c r="P350" s="20"/>
    </row>
    <row r="351" spans="16:16" x14ac:dyDescent="0.2">
      <c r="P351" s="20"/>
    </row>
    <row r="352" spans="16:16" x14ac:dyDescent="0.2">
      <c r="P352" s="20"/>
    </row>
    <row r="353" spans="16:16" x14ac:dyDescent="0.2">
      <c r="P353" s="20"/>
    </row>
    <row r="354" spans="16:16" x14ac:dyDescent="0.2">
      <c r="P354" s="20"/>
    </row>
    <row r="355" spans="16:16" x14ac:dyDescent="0.2">
      <c r="P355" s="20"/>
    </row>
    <row r="356" spans="16:16" x14ac:dyDescent="0.2">
      <c r="P356" s="20"/>
    </row>
    <row r="357" spans="16:16" x14ac:dyDescent="0.2">
      <c r="P357" s="20"/>
    </row>
    <row r="358" spans="16:16" x14ac:dyDescent="0.2">
      <c r="P358" s="20"/>
    </row>
    <row r="359" spans="16:16" x14ac:dyDescent="0.2">
      <c r="P359" s="20"/>
    </row>
    <row r="360" spans="16:16" x14ac:dyDescent="0.2">
      <c r="P360" s="20"/>
    </row>
    <row r="361" spans="16:16" x14ac:dyDescent="0.2">
      <c r="P361" s="20"/>
    </row>
    <row r="362" spans="16:16" x14ac:dyDescent="0.2">
      <c r="P362" s="20"/>
    </row>
    <row r="363" spans="16:16" x14ac:dyDescent="0.2">
      <c r="P363" s="20"/>
    </row>
    <row r="364" spans="16:16" x14ac:dyDescent="0.2">
      <c r="P364" s="20"/>
    </row>
    <row r="365" spans="16:16" x14ac:dyDescent="0.2">
      <c r="P365" s="20"/>
    </row>
    <row r="366" spans="16:16" x14ac:dyDescent="0.2">
      <c r="P366" s="20"/>
    </row>
    <row r="367" spans="16:16" x14ac:dyDescent="0.2">
      <c r="P367" s="20"/>
    </row>
    <row r="368" spans="16:16" x14ac:dyDescent="0.2">
      <c r="P368" s="20"/>
    </row>
    <row r="369" spans="16:16" x14ac:dyDescent="0.2">
      <c r="P369" s="20"/>
    </row>
    <row r="370" spans="16:16" x14ac:dyDescent="0.2">
      <c r="P370" s="20"/>
    </row>
    <row r="371" spans="16:16" x14ac:dyDescent="0.2">
      <c r="P371" s="20"/>
    </row>
    <row r="372" spans="16:16" x14ac:dyDescent="0.2">
      <c r="P372" s="20"/>
    </row>
    <row r="373" spans="16:16" x14ac:dyDescent="0.2">
      <c r="P373" s="20"/>
    </row>
    <row r="374" spans="16:16" x14ac:dyDescent="0.2">
      <c r="P374" s="20"/>
    </row>
    <row r="375" spans="16:16" x14ac:dyDescent="0.2">
      <c r="P375" s="20"/>
    </row>
    <row r="376" spans="16:16" x14ac:dyDescent="0.2">
      <c r="P376" s="20"/>
    </row>
    <row r="377" spans="16:16" x14ac:dyDescent="0.2">
      <c r="P377" s="20"/>
    </row>
    <row r="378" spans="16:16" x14ac:dyDescent="0.2">
      <c r="P378" s="20"/>
    </row>
    <row r="379" spans="16:16" x14ac:dyDescent="0.2">
      <c r="P379" s="20"/>
    </row>
    <row r="380" spans="16:16" x14ac:dyDescent="0.2">
      <c r="P380" s="20"/>
    </row>
    <row r="381" spans="16:16" x14ac:dyDescent="0.2">
      <c r="P381" s="20"/>
    </row>
    <row r="382" spans="16:16" x14ac:dyDescent="0.2">
      <c r="P382" s="20"/>
    </row>
    <row r="383" spans="16:16" x14ac:dyDescent="0.2">
      <c r="P383" s="20"/>
    </row>
    <row r="384" spans="16:16" x14ac:dyDescent="0.2">
      <c r="P384" s="20"/>
    </row>
    <row r="385" spans="16:16" x14ac:dyDescent="0.2">
      <c r="P385" s="20"/>
    </row>
    <row r="386" spans="16:16" x14ac:dyDescent="0.2">
      <c r="P386" s="20"/>
    </row>
    <row r="387" spans="16:16" x14ac:dyDescent="0.2">
      <c r="P387" s="20"/>
    </row>
    <row r="388" spans="16:16" x14ac:dyDescent="0.2">
      <c r="P388" s="20"/>
    </row>
    <row r="389" spans="16:16" x14ac:dyDescent="0.2">
      <c r="P389" s="20"/>
    </row>
    <row r="390" spans="16:16" x14ac:dyDescent="0.2">
      <c r="P390" s="20"/>
    </row>
    <row r="391" spans="16:16" x14ac:dyDescent="0.2">
      <c r="P391" s="20"/>
    </row>
    <row r="392" spans="16:16" x14ac:dyDescent="0.2">
      <c r="P392" s="20"/>
    </row>
    <row r="393" spans="16:16" x14ac:dyDescent="0.2">
      <c r="P393" s="20"/>
    </row>
    <row r="394" spans="16:16" x14ac:dyDescent="0.2">
      <c r="P394" s="20"/>
    </row>
    <row r="395" spans="16:16" x14ac:dyDescent="0.2">
      <c r="P395" s="20"/>
    </row>
    <row r="396" spans="16:16" x14ac:dyDescent="0.2">
      <c r="P396" s="20"/>
    </row>
    <row r="397" spans="16:16" x14ac:dyDescent="0.2">
      <c r="P397" s="20"/>
    </row>
    <row r="398" spans="16:16" x14ac:dyDescent="0.2">
      <c r="P398" s="20"/>
    </row>
    <row r="399" spans="16:16" x14ac:dyDescent="0.2">
      <c r="P399" s="20"/>
    </row>
    <row r="400" spans="16:16" x14ac:dyDescent="0.2">
      <c r="P400" s="20"/>
    </row>
    <row r="401" spans="16:16" x14ac:dyDescent="0.2">
      <c r="P401" s="20"/>
    </row>
    <row r="402" spans="16:16" x14ac:dyDescent="0.2">
      <c r="P402" s="20"/>
    </row>
    <row r="403" spans="16:16" x14ac:dyDescent="0.2">
      <c r="P403" s="20"/>
    </row>
    <row r="404" spans="16:16" x14ac:dyDescent="0.2">
      <c r="P404" s="20"/>
    </row>
    <row r="405" spans="16:16" x14ac:dyDescent="0.2">
      <c r="P405" s="20"/>
    </row>
    <row r="406" spans="16:16" x14ac:dyDescent="0.2">
      <c r="P406" s="20"/>
    </row>
    <row r="407" spans="16:16" x14ac:dyDescent="0.2">
      <c r="P407" s="20"/>
    </row>
    <row r="408" spans="16:16" x14ac:dyDescent="0.2">
      <c r="P408" s="20"/>
    </row>
    <row r="409" spans="16:16" x14ac:dyDescent="0.2">
      <c r="P409" s="20"/>
    </row>
    <row r="410" spans="16:16" x14ac:dyDescent="0.2">
      <c r="P410" s="20"/>
    </row>
    <row r="411" spans="16:16" x14ac:dyDescent="0.2">
      <c r="P411" s="20"/>
    </row>
    <row r="412" spans="16:16" x14ac:dyDescent="0.2">
      <c r="P412" s="20"/>
    </row>
    <row r="413" spans="16:16" x14ac:dyDescent="0.2">
      <c r="P413" s="20"/>
    </row>
    <row r="414" spans="16:16" x14ac:dyDescent="0.2">
      <c r="P414" s="20"/>
    </row>
    <row r="415" spans="16:16" x14ac:dyDescent="0.2">
      <c r="P415" s="20"/>
    </row>
    <row r="416" spans="16:16" x14ac:dyDescent="0.2">
      <c r="P416" s="20"/>
    </row>
    <row r="417" spans="16:16" x14ac:dyDescent="0.2">
      <c r="P417" s="20"/>
    </row>
    <row r="418" spans="16:16" x14ac:dyDescent="0.2">
      <c r="P418" s="20"/>
    </row>
    <row r="419" spans="16:16" x14ac:dyDescent="0.2">
      <c r="P419" s="20"/>
    </row>
    <row r="420" spans="16:16" x14ac:dyDescent="0.2">
      <c r="P420" s="20"/>
    </row>
    <row r="421" spans="16:16" x14ac:dyDescent="0.2">
      <c r="P421" s="20"/>
    </row>
    <row r="422" spans="16:16" x14ac:dyDescent="0.2">
      <c r="P422" s="20"/>
    </row>
    <row r="423" spans="16:16" x14ac:dyDescent="0.2">
      <c r="P423" s="20"/>
    </row>
    <row r="424" spans="16:16" x14ac:dyDescent="0.2">
      <c r="P424" s="20"/>
    </row>
    <row r="425" spans="16:16" x14ac:dyDescent="0.2">
      <c r="P425" s="20"/>
    </row>
    <row r="426" spans="16:16" x14ac:dyDescent="0.2">
      <c r="P426" s="20"/>
    </row>
    <row r="427" spans="16:16" x14ac:dyDescent="0.2">
      <c r="P427" s="20"/>
    </row>
    <row r="428" spans="16:16" x14ac:dyDescent="0.2">
      <c r="P428" s="20"/>
    </row>
    <row r="429" spans="16:16" x14ac:dyDescent="0.2">
      <c r="P429" s="20"/>
    </row>
    <row r="430" spans="16:16" x14ac:dyDescent="0.2">
      <c r="P430" s="20"/>
    </row>
    <row r="431" spans="16:16" x14ac:dyDescent="0.2">
      <c r="P431" s="20"/>
    </row>
    <row r="432" spans="16:16" x14ac:dyDescent="0.2">
      <c r="P432" s="20"/>
    </row>
    <row r="433" spans="16:16" x14ac:dyDescent="0.2">
      <c r="P433" s="20"/>
    </row>
    <row r="434" spans="16:16" x14ac:dyDescent="0.2">
      <c r="P434" s="20"/>
    </row>
    <row r="435" spans="16:16" x14ac:dyDescent="0.2">
      <c r="P435" s="20"/>
    </row>
    <row r="436" spans="16:16" x14ac:dyDescent="0.2">
      <c r="P436" s="20"/>
    </row>
    <row r="437" spans="16:16" x14ac:dyDescent="0.2">
      <c r="P437" s="20"/>
    </row>
    <row r="438" spans="16:16" x14ac:dyDescent="0.2">
      <c r="P438" s="20"/>
    </row>
    <row r="439" spans="16:16" x14ac:dyDescent="0.2">
      <c r="P439" s="20"/>
    </row>
    <row r="440" spans="16:16" x14ac:dyDescent="0.2">
      <c r="P440" s="20"/>
    </row>
    <row r="441" spans="16:16" x14ac:dyDescent="0.2">
      <c r="P441" s="20"/>
    </row>
    <row r="442" spans="16:16" x14ac:dyDescent="0.2">
      <c r="P442" s="20"/>
    </row>
    <row r="443" spans="16:16" x14ac:dyDescent="0.2">
      <c r="P443" s="20"/>
    </row>
    <row r="444" spans="16:16" x14ac:dyDescent="0.2">
      <c r="P444" s="20"/>
    </row>
    <row r="445" spans="16:16" x14ac:dyDescent="0.2">
      <c r="P445" s="20"/>
    </row>
    <row r="446" spans="16:16" x14ac:dyDescent="0.2">
      <c r="P446" s="20"/>
    </row>
    <row r="447" spans="16:16" x14ac:dyDescent="0.2">
      <c r="P447" s="20"/>
    </row>
    <row r="448" spans="16:16" x14ac:dyDescent="0.2">
      <c r="P448" s="20"/>
    </row>
    <row r="449" spans="16:16" x14ac:dyDescent="0.2">
      <c r="P449" s="20"/>
    </row>
    <row r="450" spans="16:16" x14ac:dyDescent="0.2">
      <c r="P450" s="20"/>
    </row>
    <row r="451" spans="16:16" x14ac:dyDescent="0.2">
      <c r="P451" s="20"/>
    </row>
    <row r="452" spans="16:16" x14ac:dyDescent="0.2">
      <c r="P452" s="20"/>
    </row>
    <row r="453" spans="16:16" x14ac:dyDescent="0.2">
      <c r="P453" s="20"/>
    </row>
    <row r="454" spans="16:16" x14ac:dyDescent="0.2">
      <c r="P454" s="20"/>
    </row>
    <row r="455" spans="16:16" x14ac:dyDescent="0.2">
      <c r="P455" s="20"/>
    </row>
    <row r="456" spans="16:16" x14ac:dyDescent="0.2">
      <c r="P456" s="20"/>
    </row>
    <row r="457" spans="16:16" x14ac:dyDescent="0.2">
      <c r="P457" s="20"/>
    </row>
    <row r="458" spans="16:16" x14ac:dyDescent="0.2">
      <c r="P458" s="20"/>
    </row>
    <row r="459" spans="16:16" x14ac:dyDescent="0.2">
      <c r="P459" s="20"/>
    </row>
    <row r="460" spans="16:16" x14ac:dyDescent="0.2">
      <c r="P460" s="20"/>
    </row>
    <row r="461" spans="16:16" x14ac:dyDescent="0.2">
      <c r="P461" s="20"/>
    </row>
    <row r="462" spans="16:16" x14ac:dyDescent="0.2">
      <c r="P462" s="20"/>
    </row>
    <row r="463" spans="16:16" x14ac:dyDescent="0.2">
      <c r="P463" s="20"/>
    </row>
    <row r="464" spans="16:16" x14ac:dyDescent="0.2">
      <c r="P464" s="20"/>
    </row>
    <row r="465" spans="16:16" x14ac:dyDescent="0.2">
      <c r="P465" s="20"/>
    </row>
    <row r="466" spans="16:16" x14ac:dyDescent="0.2">
      <c r="P466" s="20"/>
    </row>
    <row r="467" spans="16:16" x14ac:dyDescent="0.2">
      <c r="P467" s="20"/>
    </row>
    <row r="468" spans="16:16" x14ac:dyDescent="0.2">
      <c r="P468" s="20"/>
    </row>
    <row r="469" spans="16:16" x14ac:dyDescent="0.2">
      <c r="P469" s="20"/>
    </row>
    <row r="470" spans="16:16" x14ac:dyDescent="0.2">
      <c r="P470" s="20"/>
    </row>
    <row r="471" spans="16:16" x14ac:dyDescent="0.2">
      <c r="P471" s="20"/>
    </row>
    <row r="472" spans="16:16" x14ac:dyDescent="0.2">
      <c r="P472" s="20"/>
    </row>
    <row r="473" spans="16:16" x14ac:dyDescent="0.2">
      <c r="P473" s="20"/>
    </row>
    <row r="474" spans="16:16" x14ac:dyDescent="0.2">
      <c r="P474" s="20"/>
    </row>
    <row r="475" spans="16:16" x14ac:dyDescent="0.2">
      <c r="P475" s="20"/>
    </row>
    <row r="476" spans="16:16" x14ac:dyDescent="0.2">
      <c r="P476" s="20"/>
    </row>
    <row r="477" spans="16:16" x14ac:dyDescent="0.2">
      <c r="P477" s="20"/>
    </row>
    <row r="478" spans="16:16" x14ac:dyDescent="0.2">
      <c r="P478" s="20"/>
    </row>
    <row r="479" spans="16:16" x14ac:dyDescent="0.2">
      <c r="P479" s="20"/>
    </row>
    <row r="480" spans="16:16" x14ac:dyDescent="0.2">
      <c r="P480" s="20"/>
    </row>
    <row r="481" spans="16:16" x14ac:dyDescent="0.2">
      <c r="P481" s="20"/>
    </row>
    <row r="482" spans="16:16" x14ac:dyDescent="0.2">
      <c r="P482" s="20"/>
    </row>
    <row r="483" spans="16:16" x14ac:dyDescent="0.2">
      <c r="P483" s="20"/>
    </row>
    <row r="484" spans="16:16" x14ac:dyDescent="0.2">
      <c r="P484" s="20"/>
    </row>
    <row r="485" spans="16:16" x14ac:dyDescent="0.2">
      <c r="P485" s="20"/>
    </row>
    <row r="486" spans="16:16" x14ac:dyDescent="0.2">
      <c r="P486" s="20"/>
    </row>
    <row r="487" spans="16:16" x14ac:dyDescent="0.2">
      <c r="P487" s="20"/>
    </row>
    <row r="488" spans="16:16" x14ac:dyDescent="0.2">
      <c r="P488" s="20"/>
    </row>
    <row r="489" spans="16:16" x14ac:dyDescent="0.2">
      <c r="P489" s="20"/>
    </row>
    <row r="490" spans="16:16" x14ac:dyDescent="0.2">
      <c r="P490" s="20"/>
    </row>
    <row r="491" spans="16:16" x14ac:dyDescent="0.2">
      <c r="P491" s="20"/>
    </row>
    <row r="492" spans="16:16" x14ac:dyDescent="0.2">
      <c r="P492" s="20"/>
    </row>
    <row r="493" spans="16:16" x14ac:dyDescent="0.2">
      <c r="P493" s="20"/>
    </row>
    <row r="494" spans="16:16" x14ac:dyDescent="0.2">
      <c r="P494" s="20"/>
    </row>
    <row r="495" spans="16:16" x14ac:dyDescent="0.2">
      <c r="P495" s="20"/>
    </row>
    <row r="496" spans="16:16" x14ac:dyDescent="0.2">
      <c r="P496" s="20"/>
    </row>
    <row r="497" spans="16:16" x14ac:dyDescent="0.2">
      <c r="P497" s="20"/>
    </row>
    <row r="498" spans="16:16" x14ac:dyDescent="0.2">
      <c r="P498" s="20"/>
    </row>
    <row r="499" spans="16:16" x14ac:dyDescent="0.2">
      <c r="P499" s="20"/>
    </row>
    <row r="500" spans="16:16" x14ac:dyDescent="0.2">
      <c r="P500" s="20"/>
    </row>
    <row r="501" spans="16:16" x14ac:dyDescent="0.2">
      <c r="P501" s="20"/>
    </row>
    <row r="502" spans="16:16" x14ac:dyDescent="0.2">
      <c r="P502" s="20"/>
    </row>
    <row r="503" spans="16:16" x14ac:dyDescent="0.2">
      <c r="P503" s="20"/>
    </row>
    <row r="504" spans="16:16" x14ac:dyDescent="0.2">
      <c r="P504" s="20"/>
    </row>
    <row r="505" spans="16:16" x14ac:dyDescent="0.2">
      <c r="P505" s="20"/>
    </row>
    <row r="506" spans="16:16" x14ac:dyDescent="0.2">
      <c r="P506" s="20"/>
    </row>
    <row r="507" spans="16:16" x14ac:dyDescent="0.2">
      <c r="P507" s="20"/>
    </row>
    <row r="508" spans="16:16" x14ac:dyDescent="0.2">
      <c r="P508" s="20"/>
    </row>
    <row r="509" spans="16:16" x14ac:dyDescent="0.2">
      <c r="P509" s="20"/>
    </row>
    <row r="510" spans="16:16" x14ac:dyDescent="0.2">
      <c r="P510" s="20"/>
    </row>
    <row r="511" spans="16:16" x14ac:dyDescent="0.2">
      <c r="P511" s="20"/>
    </row>
    <row r="512" spans="16:16" x14ac:dyDescent="0.2">
      <c r="P512" s="20"/>
    </row>
    <row r="513" spans="16:16" x14ac:dyDescent="0.2">
      <c r="P513" s="20"/>
    </row>
    <row r="514" spans="16:16" x14ac:dyDescent="0.2">
      <c r="P514" s="20"/>
    </row>
    <row r="515" spans="16:16" x14ac:dyDescent="0.2">
      <c r="P515" s="20"/>
    </row>
    <row r="516" spans="16:16" x14ac:dyDescent="0.2">
      <c r="P516" s="20"/>
    </row>
    <row r="517" spans="16:16" x14ac:dyDescent="0.2">
      <c r="P517" s="20"/>
    </row>
    <row r="518" spans="16:16" x14ac:dyDescent="0.2">
      <c r="P518" s="20"/>
    </row>
    <row r="519" spans="16:16" x14ac:dyDescent="0.2">
      <c r="P519" s="20"/>
    </row>
    <row r="520" spans="16:16" x14ac:dyDescent="0.2">
      <c r="P520" s="20"/>
    </row>
    <row r="521" spans="16:16" x14ac:dyDescent="0.2">
      <c r="P521" s="20"/>
    </row>
    <row r="522" spans="16:16" x14ac:dyDescent="0.2">
      <c r="P522" s="20"/>
    </row>
    <row r="523" spans="16:16" x14ac:dyDescent="0.2">
      <c r="P523" s="20"/>
    </row>
    <row r="524" spans="16:16" x14ac:dyDescent="0.2">
      <c r="P524" s="20"/>
    </row>
    <row r="525" spans="16:16" x14ac:dyDescent="0.2">
      <c r="P525" s="20"/>
    </row>
    <row r="526" spans="16:16" x14ac:dyDescent="0.2">
      <c r="P526" s="20"/>
    </row>
    <row r="527" spans="16:16" x14ac:dyDescent="0.2">
      <c r="P527" s="20"/>
    </row>
    <row r="528" spans="16:16" x14ac:dyDescent="0.2">
      <c r="P528" s="20"/>
    </row>
    <row r="529" spans="16:16" x14ac:dyDescent="0.2">
      <c r="P529" s="20"/>
    </row>
    <row r="530" spans="16:16" x14ac:dyDescent="0.2">
      <c r="P530" s="20"/>
    </row>
    <row r="531" spans="16:16" x14ac:dyDescent="0.2">
      <c r="P531" s="20"/>
    </row>
    <row r="532" spans="16:16" x14ac:dyDescent="0.2">
      <c r="P532" s="20"/>
    </row>
    <row r="533" spans="16:16" x14ac:dyDescent="0.2">
      <c r="P533" s="20"/>
    </row>
    <row r="534" spans="16:16" x14ac:dyDescent="0.2">
      <c r="P534" s="20"/>
    </row>
    <row r="535" spans="16:16" x14ac:dyDescent="0.2">
      <c r="P535" s="20"/>
    </row>
    <row r="536" spans="16:16" x14ac:dyDescent="0.2">
      <c r="P536" s="20"/>
    </row>
    <row r="537" spans="16:16" x14ac:dyDescent="0.2">
      <c r="P537" s="20"/>
    </row>
    <row r="538" spans="16:16" x14ac:dyDescent="0.2">
      <c r="P538" s="20"/>
    </row>
    <row r="539" spans="16:16" x14ac:dyDescent="0.2">
      <c r="P539" s="20"/>
    </row>
    <row r="540" spans="16:16" x14ac:dyDescent="0.2">
      <c r="P540" s="20"/>
    </row>
    <row r="541" spans="16:16" x14ac:dyDescent="0.2">
      <c r="P541" s="20"/>
    </row>
    <row r="542" spans="16:16" x14ac:dyDescent="0.2">
      <c r="P542" s="20"/>
    </row>
    <row r="543" spans="16:16" x14ac:dyDescent="0.2">
      <c r="P543" s="20"/>
    </row>
    <row r="544" spans="16:16" x14ac:dyDescent="0.2">
      <c r="P544" s="20"/>
    </row>
    <row r="545" spans="16:16" x14ac:dyDescent="0.2">
      <c r="P545" s="20"/>
    </row>
    <row r="546" spans="16:16" x14ac:dyDescent="0.2">
      <c r="P546" s="20"/>
    </row>
    <row r="547" spans="16:16" x14ac:dyDescent="0.2">
      <c r="P547" s="20"/>
    </row>
    <row r="548" spans="16:16" x14ac:dyDescent="0.2">
      <c r="P548" s="20"/>
    </row>
    <row r="549" spans="16:16" x14ac:dyDescent="0.2">
      <c r="P549" s="20"/>
    </row>
    <row r="550" spans="16:16" x14ac:dyDescent="0.2">
      <c r="P550" s="20"/>
    </row>
    <row r="551" spans="16:16" x14ac:dyDescent="0.2">
      <c r="P551" s="20"/>
    </row>
    <row r="552" spans="16:16" x14ac:dyDescent="0.2">
      <c r="P552" s="20"/>
    </row>
    <row r="553" spans="16:16" x14ac:dyDescent="0.2">
      <c r="P553" s="20"/>
    </row>
    <row r="554" spans="16:16" x14ac:dyDescent="0.2">
      <c r="P554" s="20"/>
    </row>
    <row r="555" spans="16:16" x14ac:dyDescent="0.2">
      <c r="P555" s="20"/>
    </row>
    <row r="556" spans="16:16" x14ac:dyDescent="0.2">
      <c r="P556" s="20"/>
    </row>
    <row r="557" spans="16:16" x14ac:dyDescent="0.2">
      <c r="P557" s="20"/>
    </row>
    <row r="558" spans="16:16" x14ac:dyDescent="0.2">
      <c r="P558" s="20"/>
    </row>
    <row r="559" spans="16:16" x14ac:dyDescent="0.2">
      <c r="P559" s="20"/>
    </row>
    <row r="560" spans="16:16" x14ac:dyDescent="0.2">
      <c r="P560" s="20"/>
    </row>
    <row r="561" spans="16:16" x14ac:dyDescent="0.2">
      <c r="P561" s="20"/>
    </row>
    <row r="562" spans="16:16" x14ac:dyDescent="0.2">
      <c r="P562" s="20"/>
    </row>
    <row r="563" spans="16:16" x14ac:dyDescent="0.2">
      <c r="P563" s="20"/>
    </row>
    <row r="564" spans="16:16" x14ac:dyDescent="0.2">
      <c r="P564" s="20"/>
    </row>
    <row r="565" spans="16:16" x14ac:dyDescent="0.2">
      <c r="P565" s="20"/>
    </row>
    <row r="566" spans="16:16" x14ac:dyDescent="0.2">
      <c r="P566" s="20"/>
    </row>
    <row r="567" spans="16:16" x14ac:dyDescent="0.2">
      <c r="P567" s="20"/>
    </row>
    <row r="568" spans="16:16" x14ac:dyDescent="0.2">
      <c r="P568" s="20"/>
    </row>
    <row r="569" spans="16:16" x14ac:dyDescent="0.2">
      <c r="P569" s="20"/>
    </row>
    <row r="570" spans="16:16" x14ac:dyDescent="0.2">
      <c r="P570" s="20"/>
    </row>
    <row r="571" spans="16:16" x14ac:dyDescent="0.2">
      <c r="P571" s="20"/>
    </row>
    <row r="572" spans="16:16" x14ac:dyDescent="0.2">
      <c r="P572" s="20"/>
    </row>
    <row r="573" spans="16:16" x14ac:dyDescent="0.2">
      <c r="P573" s="20"/>
    </row>
    <row r="574" spans="16:16" x14ac:dyDescent="0.2">
      <c r="P574" s="20"/>
    </row>
    <row r="575" spans="16:16" x14ac:dyDescent="0.2">
      <c r="P575" s="20"/>
    </row>
    <row r="576" spans="16:16" x14ac:dyDescent="0.2">
      <c r="P576" s="20"/>
    </row>
    <row r="577" spans="16:16" x14ac:dyDescent="0.2">
      <c r="P577" s="20"/>
    </row>
    <row r="578" spans="16:16" x14ac:dyDescent="0.2">
      <c r="P578" s="20"/>
    </row>
    <row r="579" spans="16:16" x14ac:dyDescent="0.2">
      <c r="P579" s="20"/>
    </row>
    <row r="580" spans="16:16" x14ac:dyDescent="0.2">
      <c r="P580" s="20"/>
    </row>
    <row r="581" spans="16:16" x14ac:dyDescent="0.2">
      <c r="P581" s="20"/>
    </row>
    <row r="582" spans="16:16" x14ac:dyDescent="0.2">
      <c r="P582" s="20"/>
    </row>
    <row r="583" spans="16:16" x14ac:dyDescent="0.2">
      <c r="P583" s="20"/>
    </row>
    <row r="584" spans="16:16" x14ac:dyDescent="0.2">
      <c r="P584" s="20"/>
    </row>
    <row r="585" spans="16:16" x14ac:dyDescent="0.2">
      <c r="P585" s="20"/>
    </row>
    <row r="586" spans="16:16" x14ac:dyDescent="0.2">
      <c r="P586" s="20"/>
    </row>
    <row r="587" spans="16:16" x14ac:dyDescent="0.2">
      <c r="P587" s="20"/>
    </row>
  </sheetData>
  <mergeCells count="17">
    <mergeCell ref="J7:J8"/>
    <mergeCell ref="R7:R8"/>
    <mergeCell ref="N7:O7"/>
    <mergeCell ref="Q7:Q8"/>
    <mergeCell ref="P7:P8"/>
    <mergeCell ref="A7:A8"/>
    <mergeCell ref="B7:B8"/>
    <mergeCell ref="D7:D8"/>
    <mergeCell ref="C7:C8"/>
    <mergeCell ref="M7:M8"/>
    <mergeCell ref="L7:L8"/>
    <mergeCell ref="K7:K8"/>
    <mergeCell ref="H7:H8"/>
    <mergeCell ref="E7:E8"/>
    <mergeCell ref="F7:F8"/>
    <mergeCell ref="G7:G8"/>
    <mergeCell ref="I7:I8"/>
  </mergeCells>
  <pageMargins left="0.25" right="0.25" top="0.75" bottom="0.75" header="0.3" footer="0.3"/>
  <pageSetup paperSize="9" scale="59" fitToHeight="0" orientation="landscape" horizontalDpi="4294967294" verticalDpi="4294967294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CF773C9D-7227-486C-9F53-6E49BF463061}">
            <xm:f>$L9&lt;&gt;'Sheet1 (2)'!$F3</xm:f>
            <x14:dxf>
              <fill>
                <patternFill>
                  <bgColor rgb="FFFFCCFF"/>
                </patternFill>
              </fill>
            </x14:dxf>
          </x14:cfRule>
          <xm:sqref>L9:L22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'Sheet1 (2)'!$C$3:$C$13</xm:f>
          </x14:formula1>
          <xm:sqref>I29:I224 I23:I25 I26:I27</xm:sqref>
        </x14:dataValidation>
        <x14:dataValidation type="list" allowBlank="1" showInputMessage="1" showErrorMessage="1">
          <x14:formula1>
            <xm:f>'Sheet1 (2)'!$C$3:$C$14</xm:f>
          </x14:formula1>
          <xm:sqref>I28</xm:sqref>
        </x14:dataValidation>
        <x14:dataValidation type="list" allowBlank="1" showInputMessage="1" showErrorMessage="1">
          <x14:formula1>
            <xm:f>'Sheet1 (2)'!$C$3:$C$75</xm:f>
          </x14:formula1>
          <xm:sqref>I9:I22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7"/>
  <sheetViews>
    <sheetView tabSelected="1" zoomScale="90" zoomScaleNormal="90" workbookViewId="0">
      <selection activeCell="B7" sqref="B7:B8"/>
    </sheetView>
  </sheetViews>
  <sheetFormatPr defaultRowHeight="12.75" x14ac:dyDescent="0.2"/>
  <cols>
    <col min="1" max="1" width="5.140625" bestFit="1" customWidth="1"/>
    <col min="2" max="2" width="39.42578125" customWidth="1"/>
    <col min="3" max="3" width="15" customWidth="1"/>
    <col min="4" max="4" width="13.85546875" customWidth="1"/>
    <col min="5" max="5" width="12.85546875" customWidth="1"/>
    <col min="6" max="6" width="11.42578125" customWidth="1"/>
    <col min="7" max="7" width="8.140625" customWidth="1"/>
    <col min="8" max="8" width="13" customWidth="1"/>
    <col min="9" max="9" width="30.28515625" customWidth="1"/>
    <col min="10" max="11" width="10.5703125" customWidth="1"/>
    <col min="12" max="12" width="11.85546875" customWidth="1"/>
    <col min="13" max="13" width="13" customWidth="1"/>
    <col min="14" max="14" width="13.28515625" customWidth="1"/>
    <col min="15" max="15" width="12.42578125" customWidth="1"/>
    <col min="16" max="16" width="15.42578125" customWidth="1"/>
    <col min="17" max="17" width="13.140625" customWidth="1"/>
    <col min="18" max="18" width="21.5703125" customWidth="1"/>
  </cols>
  <sheetData>
    <row r="1" spans="1:18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1"/>
      <c r="R1" s="1"/>
    </row>
    <row r="2" spans="1:18" ht="15" x14ac:dyDescent="0.25">
      <c r="A2" s="1"/>
      <c r="B2" s="78" t="s">
        <v>151</v>
      </c>
      <c r="D2" s="56" t="s">
        <v>150</v>
      </c>
      <c r="E2" s="1"/>
      <c r="F2" s="2"/>
      <c r="G2" s="2"/>
      <c r="H2" s="2"/>
      <c r="I2" s="3"/>
      <c r="J2" s="3"/>
      <c r="K2" s="3"/>
      <c r="L2" s="3"/>
      <c r="M2" s="3"/>
      <c r="N2" s="4"/>
      <c r="O2" s="3"/>
      <c r="P2" s="3"/>
      <c r="Q2" s="1"/>
      <c r="R2" s="1"/>
    </row>
    <row r="3" spans="1:18" ht="15" x14ac:dyDescent="0.25">
      <c r="A3" s="1"/>
      <c r="B3" s="79" t="s">
        <v>152</v>
      </c>
      <c r="D3" s="56" t="s">
        <v>37</v>
      </c>
      <c r="E3" s="1"/>
      <c r="F3" s="2"/>
      <c r="G3" s="2"/>
      <c r="H3" s="2"/>
      <c r="I3" s="3"/>
      <c r="J3" s="3"/>
      <c r="K3" s="3"/>
      <c r="L3" s="3"/>
      <c r="M3" s="3"/>
      <c r="N3" s="4"/>
      <c r="O3" s="3"/>
      <c r="P3" s="3"/>
      <c r="Q3" s="1"/>
      <c r="R3" s="1"/>
    </row>
    <row r="4" spans="1:18" ht="15" x14ac:dyDescent="0.25">
      <c r="A4" s="1"/>
      <c r="B4" s="79" t="s">
        <v>153</v>
      </c>
      <c r="D4" s="79">
        <v>4561478560</v>
      </c>
      <c r="E4" s="11"/>
      <c r="F4" s="2"/>
      <c r="G4" s="2"/>
      <c r="H4" s="2"/>
      <c r="I4" s="3"/>
      <c r="J4" s="3"/>
      <c r="K4" s="3"/>
      <c r="L4" s="3"/>
      <c r="M4" s="3"/>
      <c r="N4" s="4"/>
      <c r="O4" s="3"/>
      <c r="P4" s="3"/>
      <c r="Q4" s="1"/>
      <c r="R4" s="1"/>
    </row>
    <row r="5" spans="1:18" ht="15" customHeight="1" x14ac:dyDescent="0.7">
      <c r="A5" s="1"/>
      <c r="B5" s="13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1"/>
      <c r="R5" s="1"/>
    </row>
    <row r="6" spans="1:18" ht="15.75" thickBot="1" x14ac:dyDescent="0.3">
      <c r="A6" s="1"/>
      <c r="B6" s="6" t="s">
        <v>156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1"/>
      <c r="R6" s="1"/>
    </row>
    <row r="7" spans="1:18" ht="59.25" customHeight="1" x14ac:dyDescent="0.25">
      <c r="A7" s="93" t="s">
        <v>7</v>
      </c>
      <c r="B7" s="97" t="s">
        <v>154</v>
      </c>
      <c r="C7" s="91" t="s">
        <v>155</v>
      </c>
      <c r="D7" s="97" t="s">
        <v>1</v>
      </c>
      <c r="E7" s="97" t="s">
        <v>6</v>
      </c>
      <c r="F7" s="97" t="s">
        <v>2</v>
      </c>
      <c r="G7" s="97" t="s">
        <v>4</v>
      </c>
      <c r="H7" s="91" t="s">
        <v>8</v>
      </c>
      <c r="I7" s="89" t="s">
        <v>0</v>
      </c>
      <c r="J7" s="89" t="s">
        <v>86</v>
      </c>
      <c r="K7" s="102" t="s">
        <v>104</v>
      </c>
      <c r="L7" s="99" t="s">
        <v>87</v>
      </c>
      <c r="M7" s="99" t="s">
        <v>105</v>
      </c>
      <c r="N7" s="88" t="s">
        <v>38</v>
      </c>
      <c r="O7" s="88"/>
      <c r="P7" s="91" t="s">
        <v>85</v>
      </c>
      <c r="Q7" s="89" t="s">
        <v>3</v>
      </c>
      <c r="R7" s="105" t="s">
        <v>5</v>
      </c>
    </row>
    <row r="8" spans="1:18" ht="30.75" thickBot="1" x14ac:dyDescent="0.3">
      <c r="A8" s="94"/>
      <c r="B8" s="98"/>
      <c r="C8" s="92"/>
      <c r="D8" s="98"/>
      <c r="E8" s="98"/>
      <c r="F8" s="98"/>
      <c r="G8" s="98"/>
      <c r="H8" s="92"/>
      <c r="I8" s="90"/>
      <c r="J8" s="90"/>
      <c r="K8" s="103"/>
      <c r="L8" s="101"/>
      <c r="M8" s="100"/>
      <c r="N8" s="85" t="s">
        <v>102</v>
      </c>
      <c r="O8" s="85" t="s">
        <v>103</v>
      </c>
      <c r="P8" s="92"/>
      <c r="Q8" s="90"/>
      <c r="R8" s="106"/>
    </row>
    <row r="9" spans="1:18" s="12" customFormat="1" ht="30" customHeight="1" x14ac:dyDescent="0.25">
      <c r="A9" s="16">
        <v>1</v>
      </c>
      <c r="B9" s="22" t="s">
        <v>23</v>
      </c>
      <c r="C9" s="23">
        <v>11122233344</v>
      </c>
      <c r="D9" s="81">
        <v>45598</v>
      </c>
      <c r="E9" s="23" t="s">
        <v>106</v>
      </c>
      <c r="F9" s="25" t="s">
        <v>9</v>
      </c>
      <c r="G9" s="23">
        <v>305</v>
      </c>
      <c r="H9" s="23" t="s">
        <v>17</v>
      </c>
      <c r="I9" s="74" t="s">
        <v>81</v>
      </c>
      <c r="J9" s="27">
        <v>52.65</v>
      </c>
      <c r="K9" s="27">
        <v>1.3</v>
      </c>
      <c r="L9" s="55">
        <f>IFERROR(J9/G9,"")</f>
        <v>0.17262295081967213</v>
      </c>
      <c r="M9" s="27">
        <f>IFERROR(N9/G9,"")</f>
        <v>0.2243934426229508</v>
      </c>
      <c r="N9" s="57">
        <v>68.44</v>
      </c>
      <c r="O9" s="57">
        <v>85.55</v>
      </c>
      <c r="P9" s="83" t="s">
        <v>144</v>
      </c>
      <c r="Q9" s="29" t="s">
        <v>149</v>
      </c>
      <c r="R9" s="30" t="s">
        <v>22</v>
      </c>
    </row>
    <row r="10" spans="1:18" ht="30" customHeight="1" x14ac:dyDescent="0.25">
      <c r="A10" s="15">
        <v>2</v>
      </c>
      <c r="B10" s="22" t="s">
        <v>23</v>
      </c>
      <c r="C10" s="26">
        <v>11122233344</v>
      </c>
      <c r="D10" s="24">
        <v>45599</v>
      </c>
      <c r="E10" s="31" t="s">
        <v>107</v>
      </c>
      <c r="F10" s="32" t="s">
        <v>10</v>
      </c>
      <c r="G10" s="26">
        <v>305</v>
      </c>
      <c r="H10" s="26" t="s">
        <v>17</v>
      </c>
      <c r="I10" s="75" t="s">
        <v>125</v>
      </c>
      <c r="J10" s="33">
        <v>55</v>
      </c>
      <c r="K10" s="33">
        <v>0.95</v>
      </c>
      <c r="L10" s="55">
        <f t="shared" ref="L10:L22" si="0">IFERROR(J10/G10,"")</f>
        <v>0.18032786885245902</v>
      </c>
      <c r="M10" s="28">
        <f>IFERROR(N10/G10,"")</f>
        <v>0.17131147540983607</v>
      </c>
      <c r="N10" s="57">
        <v>52.25</v>
      </c>
      <c r="O10" s="58">
        <v>54.86</v>
      </c>
      <c r="P10" s="39" t="s">
        <v>145</v>
      </c>
      <c r="Q10" s="29" t="s">
        <v>149</v>
      </c>
      <c r="R10" s="34" t="s">
        <v>22</v>
      </c>
    </row>
    <row r="11" spans="1:18" ht="30" customHeight="1" x14ac:dyDescent="0.25">
      <c r="A11" s="14">
        <v>3</v>
      </c>
      <c r="B11" s="22" t="s">
        <v>23</v>
      </c>
      <c r="C11" s="26">
        <v>11122233344</v>
      </c>
      <c r="D11" s="35">
        <v>45600</v>
      </c>
      <c r="E11" s="31" t="s">
        <v>108</v>
      </c>
      <c r="F11" s="32" t="s">
        <v>11</v>
      </c>
      <c r="G11" s="26">
        <v>305</v>
      </c>
      <c r="H11" s="26" t="s">
        <v>17</v>
      </c>
      <c r="I11" s="75" t="s">
        <v>92</v>
      </c>
      <c r="J11" s="33">
        <v>71</v>
      </c>
      <c r="K11" s="33">
        <v>0.95</v>
      </c>
      <c r="L11" s="55">
        <f t="shared" si="0"/>
        <v>0.23278688524590163</v>
      </c>
      <c r="M11" s="28">
        <f>IFERROR(N11/G11,"")</f>
        <v>0.22114754098360656</v>
      </c>
      <c r="N11" s="57">
        <v>67.45</v>
      </c>
      <c r="O11" s="58">
        <v>70.819999999999993</v>
      </c>
      <c r="P11" s="39" t="s">
        <v>148</v>
      </c>
      <c r="Q11" s="29" t="s">
        <v>149</v>
      </c>
      <c r="R11" s="34" t="s">
        <v>22</v>
      </c>
    </row>
    <row r="12" spans="1:18" ht="30" customHeight="1" x14ac:dyDescent="0.25">
      <c r="A12" s="14">
        <v>4</v>
      </c>
      <c r="B12" s="22" t="s">
        <v>23</v>
      </c>
      <c r="C12" s="26">
        <v>11122233344</v>
      </c>
      <c r="D12" s="35">
        <v>45604</v>
      </c>
      <c r="E12" s="31" t="s">
        <v>109</v>
      </c>
      <c r="F12" s="32" t="s">
        <v>11</v>
      </c>
      <c r="G12" s="26">
        <v>305</v>
      </c>
      <c r="H12" s="26" t="s">
        <v>18</v>
      </c>
      <c r="I12" s="75" t="s">
        <v>93</v>
      </c>
      <c r="J12" s="33">
        <v>71</v>
      </c>
      <c r="K12" s="33">
        <v>1</v>
      </c>
      <c r="L12" s="55">
        <f t="shared" si="0"/>
        <v>0.23278688524590163</v>
      </c>
      <c r="M12" s="28">
        <f>IFERROR(N12/G12,"")</f>
        <v>0.23278688524590163</v>
      </c>
      <c r="N12" s="57">
        <v>71</v>
      </c>
      <c r="O12" s="58">
        <v>88.75</v>
      </c>
      <c r="P12" s="39" t="s">
        <v>145</v>
      </c>
      <c r="Q12" s="29" t="s">
        <v>149</v>
      </c>
      <c r="R12" s="34" t="s">
        <v>22</v>
      </c>
    </row>
    <row r="13" spans="1:18" ht="30" customHeight="1" x14ac:dyDescent="0.25">
      <c r="A13" s="16">
        <v>5</v>
      </c>
      <c r="B13" s="22" t="s">
        <v>23</v>
      </c>
      <c r="C13" s="26">
        <v>11122233344</v>
      </c>
      <c r="D13" s="24">
        <v>45605</v>
      </c>
      <c r="E13" s="31" t="s">
        <v>110</v>
      </c>
      <c r="F13" s="32" t="s">
        <v>58</v>
      </c>
      <c r="G13" s="26">
        <v>305</v>
      </c>
      <c r="H13" s="26" t="s">
        <v>94</v>
      </c>
      <c r="I13" s="75" t="s">
        <v>82</v>
      </c>
      <c r="J13" s="33">
        <v>69</v>
      </c>
      <c r="K13" s="33">
        <v>1.33</v>
      </c>
      <c r="L13" s="55">
        <f>IFERROR(J13/G13,"")</f>
        <v>0.2262295081967213</v>
      </c>
      <c r="M13" s="28">
        <f>IFERROR(N13/G13,"")</f>
        <v>0.3008852459016394</v>
      </c>
      <c r="N13" s="57">
        <v>91.77000000000001</v>
      </c>
      <c r="O13" s="58">
        <v>114.71</v>
      </c>
      <c r="P13" s="39" t="s">
        <v>148</v>
      </c>
      <c r="Q13" s="29" t="s">
        <v>149</v>
      </c>
      <c r="R13" s="34" t="s">
        <v>22</v>
      </c>
    </row>
    <row r="14" spans="1:18" ht="30" customHeight="1" x14ac:dyDescent="0.25">
      <c r="A14" s="15">
        <v>6</v>
      </c>
      <c r="B14" s="22" t="s">
        <v>23</v>
      </c>
      <c r="C14" s="26">
        <v>11122233344</v>
      </c>
      <c r="D14" s="24">
        <v>45606</v>
      </c>
      <c r="E14" s="31" t="s">
        <v>111</v>
      </c>
      <c r="F14" s="32" t="s">
        <v>61</v>
      </c>
      <c r="G14" s="26">
        <v>305</v>
      </c>
      <c r="H14" s="26" t="s">
        <v>60</v>
      </c>
      <c r="I14" s="75" t="s">
        <v>59</v>
      </c>
      <c r="J14" s="33">
        <v>65</v>
      </c>
      <c r="K14" s="33">
        <v>1.1499999999999999</v>
      </c>
      <c r="L14" s="55">
        <f t="shared" si="0"/>
        <v>0.21311475409836064</v>
      </c>
      <c r="M14" s="28">
        <f t="shared" ref="M14:M16" si="1">IFERROR(N14/G14,"")</f>
        <v>0.24508196721311476</v>
      </c>
      <c r="N14" s="57">
        <v>74.75</v>
      </c>
      <c r="O14" s="58">
        <v>93.43</v>
      </c>
      <c r="P14" s="39" t="s">
        <v>145</v>
      </c>
      <c r="Q14" s="29" t="s">
        <v>149</v>
      </c>
      <c r="R14" s="34" t="s">
        <v>22</v>
      </c>
    </row>
    <row r="15" spans="1:18" ht="30" customHeight="1" x14ac:dyDescent="0.25">
      <c r="A15" s="14">
        <v>7</v>
      </c>
      <c r="B15" s="22" t="s">
        <v>23</v>
      </c>
      <c r="C15" s="26">
        <v>11122233344</v>
      </c>
      <c r="D15" s="24">
        <v>45611</v>
      </c>
      <c r="E15" s="31" t="s">
        <v>62</v>
      </c>
      <c r="F15" s="32" t="s">
        <v>63</v>
      </c>
      <c r="G15" s="26">
        <v>305</v>
      </c>
      <c r="H15" s="26" t="s">
        <v>19</v>
      </c>
      <c r="I15" s="75" t="s">
        <v>56</v>
      </c>
      <c r="J15" s="33">
        <v>71</v>
      </c>
      <c r="K15" s="33">
        <v>0.95</v>
      </c>
      <c r="L15" s="55">
        <f t="shared" si="0"/>
        <v>0.23278688524590163</v>
      </c>
      <c r="M15" s="28">
        <f t="shared" si="1"/>
        <v>0.22114754098360656</v>
      </c>
      <c r="N15" s="57">
        <v>67.45</v>
      </c>
      <c r="O15" s="58">
        <v>70.819999999999993</v>
      </c>
      <c r="P15" s="39" t="s">
        <v>97</v>
      </c>
      <c r="Q15" s="29" t="s">
        <v>149</v>
      </c>
      <c r="R15" s="34" t="s">
        <v>22</v>
      </c>
    </row>
    <row r="16" spans="1:18" ht="30" customHeight="1" x14ac:dyDescent="0.25">
      <c r="A16" s="14">
        <v>8</v>
      </c>
      <c r="B16" s="22" t="s">
        <v>23</v>
      </c>
      <c r="C16" s="26">
        <v>11122233344</v>
      </c>
      <c r="D16" s="24">
        <v>45612</v>
      </c>
      <c r="E16" s="31" t="s">
        <v>64</v>
      </c>
      <c r="F16" s="32" t="s">
        <v>65</v>
      </c>
      <c r="G16" s="26">
        <v>305</v>
      </c>
      <c r="H16" s="26" t="s">
        <v>19</v>
      </c>
      <c r="I16" s="75" t="s">
        <v>56</v>
      </c>
      <c r="J16" s="33">
        <v>71</v>
      </c>
      <c r="K16" s="33">
        <v>0.95</v>
      </c>
      <c r="L16" s="55">
        <f t="shared" si="0"/>
        <v>0.23278688524590163</v>
      </c>
      <c r="M16" s="28">
        <f t="shared" si="1"/>
        <v>0.22114754098360656</v>
      </c>
      <c r="N16" s="57">
        <v>67.45</v>
      </c>
      <c r="O16" s="58">
        <v>70.819999999999993</v>
      </c>
      <c r="P16" s="39" t="s">
        <v>146</v>
      </c>
      <c r="Q16" s="29" t="s">
        <v>149</v>
      </c>
      <c r="R16" s="34" t="s">
        <v>22</v>
      </c>
    </row>
    <row r="17" spans="1:18" ht="30" customHeight="1" x14ac:dyDescent="0.25">
      <c r="A17" s="16">
        <v>9</v>
      </c>
      <c r="B17" s="22" t="s">
        <v>23</v>
      </c>
      <c r="C17" s="26">
        <v>11122233344</v>
      </c>
      <c r="D17" s="24">
        <v>45613</v>
      </c>
      <c r="E17" s="31" t="s">
        <v>12</v>
      </c>
      <c r="F17" s="32" t="s">
        <v>13</v>
      </c>
      <c r="G17" s="26">
        <v>305</v>
      </c>
      <c r="H17" s="26" t="s">
        <v>19</v>
      </c>
      <c r="I17" s="75" t="s">
        <v>56</v>
      </c>
      <c r="J17" s="33">
        <v>71</v>
      </c>
      <c r="K17" s="33">
        <v>0.95</v>
      </c>
      <c r="L17" s="55">
        <f>IFERROR(J17/G17,"")</f>
        <v>0.23278688524590163</v>
      </c>
      <c r="M17" s="28">
        <f t="shared" ref="M17:M22" si="2">IFERROR(N17/G17,"")</f>
        <v>0.22114754098360656</v>
      </c>
      <c r="N17" s="57">
        <v>67.45</v>
      </c>
      <c r="O17" s="58">
        <v>70.819999999999993</v>
      </c>
      <c r="P17" s="39" t="s">
        <v>147</v>
      </c>
      <c r="Q17" s="29" t="s">
        <v>149</v>
      </c>
      <c r="R17" s="34" t="s">
        <v>22</v>
      </c>
    </row>
    <row r="18" spans="1:18" ht="30" customHeight="1" x14ac:dyDescent="0.25">
      <c r="A18" s="15">
        <v>10</v>
      </c>
      <c r="B18" s="22" t="s">
        <v>23</v>
      </c>
      <c r="C18" s="26">
        <v>11122233344</v>
      </c>
      <c r="D18" s="24">
        <v>45614</v>
      </c>
      <c r="E18" s="31" t="s">
        <v>14</v>
      </c>
      <c r="F18" s="32" t="s">
        <v>13</v>
      </c>
      <c r="G18" s="26">
        <v>305</v>
      </c>
      <c r="H18" s="36" t="s">
        <v>20</v>
      </c>
      <c r="I18" s="75" t="s">
        <v>56</v>
      </c>
      <c r="J18" s="33">
        <v>71</v>
      </c>
      <c r="K18" s="33">
        <v>0.95</v>
      </c>
      <c r="L18" s="55">
        <f t="shared" si="0"/>
        <v>0.23278688524590163</v>
      </c>
      <c r="M18" s="28">
        <f t="shared" si="2"/>
        <v>0.22114754098360656</v>
      </c>
      <c r="N18" s="57">
        <v>67.45</v>
      </c>
      <c r="O18" s="58">
        <v>70.819999999999993</v>
      </c>
      <c r="P18" s="39" t="s">
        <v>147</v>
      </c>
      <c r="Q18" s="29" t="s">
        <v>149</v>
      </c>
      <c r="R18" s="34" t="s">
        <v>22</v>
      </c>
    </row>
    <row r="19" spans="1:18" ht="30" customHeight="1" x14ac:dyDescent="0.25">
      <c r="A19" s="14">
        <v>11</v>
      </c>
      <c r="B19" s="22" t="s">
        <v>23</v>
      </c>
      <c r="C19" s="26">
        <v>11122233344</v>
      </c>
      <c r="D19" s="24">
        <v>45618</v>
      </c>
      <c r="E19" s="31" t="s">
        <v>15</v>
      </c>
      <c r="F19" s="32" t="s">
        <v>16</v>
      </c>
      <c r="G19" s="26">
        <v>305</v>
      </c>
      <c r="H19" s="36" t="s">
        <v>21</v>
      </c>
      <c r="I19" s="75" t="s">
        <v>57</v>
      </c>
      <c r="J19" s="33">
        <v>68</v>
      </c>
      <c r="K19" s="33">
        <v>1.25</v>
      </c>
      <c r="L19" s="55">
        <f t="shared" si="0"/>
        <v>0.22295081967213115</v>
      </c>
      <c r="M19" s="28">
        <f t="shared" si="2"/>
        <v>0.27868852459016391</v>
      </c>
      <c r="N19" s="57">
        <v>85</v>
      </c>
      <c r="O19" s="58">
        <v>106.25</v>
      </c>
      <c r="P19" s="39" t="s">
        <v>147</v>
      </c>
      <c r="Q19" s="29" t="s">
        <v>149</v>
      </c>
      <c r="R19" s="34" t="s">
        <v>22</v>
      </c>
    </row>
    <row r="20" spans="1:18" ht="30" customHeight="1" x14ac:dyDescent="0.25">
      <c r="A20" s="14">
        <v>12</v>
      </c>
      <c r="B20" s="37" t="s">
        <v>23</v>
      </c>
      <c r="C20" s="26">
        <v>11122233344</v>
      </c>
      <c r="D20" s="24">
        <v>45619</v>
      </c>
      <c r="E20" s="37">
        <v>603</v>
      </c>
      <c r="F20" s="37">
        <v>1433</v>
      </c>
      <c r="G20" s="26">
        <v>305</v>
      </c>
      <c r="H20" s="38" t="s">
        <v>19</v>
      </c>
      <c r="I20" s="75" t="s">
        <v>56</v>
      </c>
      <c r="J20" s="33">
        <v>71</v>
      </c>
      <c r="K20" s="33">
        <v>0.95</v>
      </c>
      <c r="L20" s="53">
        <f t="shared" si="0"/>
        <v>0.23278688524590163</v>
      </c>
      <c r="M20" s="28">
        <f t="shared" si="2"/>
        <v>0.22114754098360656</v>
      </c>
      <c r="N20" s="58">
        <v>67.45</v>
      </c>
      <c r="O20" s="58">
        <v>70.819999999999993</v>
      </c>
      <c r="P20" s="39" t="s">
        <v>147</v>
      </c>
      <c r="Q20" s="38" t="s">
        <v>149</v>
      </c>
      <c r="R20" s="34" t="s">
        <v>22</v>
      </c>
    </row>
    <row r="21" spans="1:18" ht="30" customHeight="1" x14ac:dyDescent="0.25">
      <c r="A21" s="16">
        <v>13</v>
      </c>
      <c r="B21" s="37" t="s">
        <v>23</v>
      </c>
      <c r="C21" s="26">
        <v>11122233344</v>
      </c>
      <c r="D21" s="24">
        <v>45622</v>
      </c>
      <c r="E21" s="37">
        <v>655</v>
      </c>
      <c r="F21" s="37">
        <v>1444</v>
      </c>
      <c r="G21" s="26">
        <v>305</v>
      </c>
      <c r="H21" s="38" t="s">
        <v>19</v>
      </c>
      <c r="I21" s="75" t="s">
        <v>56</v>
      </c>
      <c r="J21" s="33">
        <v>71</v>
      </c>
      <c r="K21" s="33">
        <v>0.95</v>
      </c>
      <c r="L21" s="55">
        <f t="shared" si="0"/>
        <v>0.23278688524590163</v>
      </c>
      <c r="M21" s="28">
        <f t="shared" si="2"/>
        <v>0.22114754098360656</v>
      </c>
      <c r="N21" s="57">
        <v>67.45</v>
      </c>
      <c r="O21" s="58">
        <v>70.819999999999993</v>
      </c>
      <c r="P21" s="39" t="s">
        <v>147</v>
      </c>
      <c r="Q21" s="29" t="s">
        <v>149</v>
      </c>
      <c r="R21" s="34" t="s">
        <v>22</v>
      </c>
    </row>
    <row r="22" spans="1:18" ht="30" customHeight="1" thickBot="1" x14ac:dyDescent="0.3">
      <c r="A22" s="67">
        <v>14</v>
      </c>
      <c r="B22" s="68" t="s">
        <v>23</v>
      </c>
      <c r="C22" s="42">
        <v>11122233344</v>
      </c>
      <c r="D22" s="43">
        <v>45626</v>
      </c>
      <c r="E22" s="68">
        <v>759</v>
      </c>
      <c r="F22" s="68">
        <v>1555</v>
      </c>
      <c r="G22" s="42">
        <v>305</v>
      </c>
      <c r="H22" s="69" t="s">
        <v>95</v>
      </c>
      <c r="I22" s="76" t="s">
        <v>59</v>
      </c>
      <c r="J22" s="46">
        <v>68</v>
      </c>
      <c r="K22" s="46">
        <v>1.1499999999999999</v>
      </c>
      <c r="L22" s="70">
        <f t="shared" si="0"/>
        <v>0.22295081967213115</v>
      </c>
      <c r="M22" s="47">
        <f t="shared" si="2"/>
        <v>0.25639344262295077</v>
      </c>
      <c r="N22" s="71">
        <v>78.199999999999989</v>
      </c>
      <c r="O22" s="60">
        <v>97.749999999999986</v>
      </c>
      <c r="P22" s="48" t="s">
        <v>147</v>
      </c>
      <c r="Q22" s="72" t="s">
        <v>149</v>
      </c>
      <c r="R22" s="73" t="s">
        <v>22</v>
      </c>
    </row>
    <row r="23" spans="1:18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77" t="s">
        <v>124</v>
      </c>
      <c r="N23" s="65">
        <f>SUM(N9:N22)</f>
        <v>993.56000000000017</v>
      </c>
      <c r="O23" s="65">
        <f>SUM(O9:O22)</f>
        <v>1137.0399999999997</v>
      </c>
      <c r="P23" s="19"/>
      <c r="Q23" s="9"/>
      <c r="R23" s="10"/>
    </row>
    <row r="24" spans="1:18" x14ac:dyDescent="0.2">
      <c r="P24" s="20"/>
    </row>
    <row r="25" spans="1:18" x14ac:dyDescent="0.2">
      <c r="P25" s="20"/>
    </row>
    <row r="26" spans="1:18" x14ac:dyDescent="0.2">
      <c r="P26" s="20"/>
    </row>
    <row r="27" spans="1:18" x14ac:dyDescent="0.2">
      <c r="P27" s="20"/>
    </row>
    <row r="28" spans="1:18" x14ac:dyDescent="0.2">
      <c r="P28" s="20"/>
    </row>
    <row r="29" spans="1:18" x14ac:dyDescent="0.2">
      <c r="P29" s="20"/>
    </row>
    <row r="30" spans="1:18" x14ac:dyDescent="0.2">
      <c r="P30" s="20"/>
    </row>
    <row r="31" spans="1:18" x14ac:dyDescent="0.2">
      <c r="P31" s="20"/>
    </row>
    <row r="32" spans="1:18" x14ac:dyDescent="0.2">
      <c r="P32" s="20"/>
    </row>
    <row r="33" spans="16:16" x14ac:dyDescent="0.2">
      <c r="P33" s="20"/>
    </row>
    <row r="34" spans="16:16" x14ac:dyDescent="0.2">
      <c r="P34" s="20"/>
    </row>
    <row r="35" spans="16:16" x14ac:dyDescent="0.2">
      <c r="P35" s="20"/>
    </row>
    <row r="36" spans="16:16" x14ac:dyDescent="0.2">
      <c r="P36" s="20"/>
    </row>
    <row r="37" spans="16:16" x14ac:dyDescent="0.2">
      <c r="P37" s="20"/>
    </row>
    <row r="38" spans="16:16" x14ac:dyDescent="0.2">
      <c r="P38" s="20"/>
    </row>
    <row r="39" spans="16:16" x14ac:dyDescent="0.2">
      <c r="P39" s="20"/>
    </row>
    <row r="40" spans="16:16" x14ac:dyDescent="0.2">
      <c r="P40" s="20"/>
    </row>
    <row r="41" spans="16:16" x14ac:dyDescent="0.2">
      <c r="P41" s="20"/>
    </row>
    <row r="42" spans="16:16" x14ac:dyDescent="0.2">
      <c r="P42" s="20"/>
    </row>
    <row r="43" spans="16:16" x14ac:dyDescent="0.2">
      <c r="P43" s="20"/>
    </row>
    <row r="44" spans="16:16" x14ac:dyDescent="0.2">
      <c r="P44" s="20"/>
    </row>
    <row r="45" spans="16:16" x14ac:dyDescent="0.2">
      <c r="P45" s="20"/>
    </row>
    <row r="46" spans="16:16" x14ac:dyDescent="0.2">
      <c r="P46" s="20"/>
    </row>
    <row r="47" spans="16:16" x14ac:dyDescent="0.2">
      <c r="P47" s="20"/>
    </row>
    <row r="48" spans="16:16" x14ac:dyDescent="0.2">
      <c r="P48" s="20"/>
    </row>
    <row r="49" spans="16:16" x14ac:dyDescent="0.2">
      <c r="P49" s="20"/>
    </row>
    <row r="50" spans="16:16" x14ac:dyDescent="0.2">
      <c r="P50" s="20"/>
    </row>
    <row r="51" spans="16:16" x14ac:dyDescent="0.2">
      <c r="P51" s="20"/>
    </row>
    <row r="52" spans="16:16" x14ac:dyDescent="0.2">
      <c r="P52" s="20"/>
    </row>
    <row r="53" spans="16:16" x14ac:dyDescent="0.2">
      <c r="P53" s="20"/>
    </row>
    <row r="54" spans="16:16" x14ac:dyDescent="0.2">
      <c r="P54" s="20"/>
    </row>
    <row r="55" spans="16:16" x14ac:dyDescent="0.2">
      <c r="P55" s="20"/>
    </row>
    <row r="56" spans="16:16" x14ac:dyDescent="0.2">
      <c r="P56" s="20"/>
    </row>
    <row r="57" spans="16:16" x14ac:dyDescent="0.2">
      <c r="P57" s="20"/>
    </row>
    <row r="58" spans="16:16" x14ac:dyDescent="0.2">
      <c r="P58" s="20"/>
    </row>
    <row r="59" spans="16:16" x14ac:dyDescent="0.2">
      <c r="P59" s="20"/>
    </row>
    <row r="60" spans="16:16" x14ac:dyDescent="0.2">
      <c r="P60" s="20"/>
    </row>
    <row r="61" spans="16:16" x14ac:dyDescent="0.2">
      <c r="P61" s="20"/>
    </row>
    <row r="62" spans="16:16" x14ac:dyDescent="0.2">
      <c r="P62" s="20"/>
    </row>
    <row r="63" spans="16:16" x14ac:dyDescent="0.2">
      <c r="P63" s="20"/>
    </row>
    <row r="64" spans="16:16" x14ac:dyDescent="0.2">
      <c r="P64" s="20"/>
    </row>
    <row r="65" spans="16:16" x14ac:dyDescent="0.2">
      <c r="P65" s="20"/>
    </row>
    <row r="66" spans="16:16" x14ac:dyDescent="0.2">
      <c r="P66" s="20"/>
    </row>
    <row r="67" spans="16:16" x14ac:dyDescent="0.2">
      <c r="P67" s="20"/>
    </row>
    <row r="68" spans="16:16" x14ac:dyDescent="0.2">
      <c r="P68" s="20"/>
    </row>
    <row r="69" spans="16:16" x14ac:dyDescent="0.2">
      <c r="P69" s="20"/>
    </row>
    <row r="70" spans="16:16" x14ac:dyDescent="0.2">
      <c r="P70" s="20"/>
    </row>
    <row r="71" spans="16:16" x14ac:dyDescent="0.2">
      <c r="P71" s="20"/>
    </row>
    <row r="72" spans="16:16" x14ac:dyDescent="0.2">
      <c r="P72" s="20"/>
    </row>
    <row r="73" spans="16:16" x14ac:dyDescent="0.2">
      <c r="P73" s="20"/>
    </row>
    <row r="74" spans="16:16" x14ac:dyDescent="0.2">
      <c r="P74" s="20"/>
    </row>
    <row r="75" spans="16:16" x14ac:dyDescent="0.2">
      <c r="P75" s="20"/>
    </row>
    <row r="76" spans="16:16" x14ac:dyDescent="0.2">
      <c r="P76" s="20"/>
    </row>
    <row r="77" spans="16:16" x14ac:dyDescent="0.2">
      <c r="P77" s="20"/>
    </row>
    <row r="78" spans="16:16" x14ac:dyDescent="0.2">
      <c r="P78" s="20"/>
    </row>
    <row r="79" spans="16:16" x14ac:dyDescent="0.2">
      <c r="P79" s="20"/>
    </row>
    <row r="80" spans="16:16" x14ac:dyDescent="0.2">
      <c r="P80" s="20"/>
    </row>
    <row r="81" spans="16:16" x14ac:dyDescent="0.2">
      <c r="P81" s="20"/>
    </row>
    <row r="82" spans="16:16" x14ac:dyDescent="0.2">
      <c r="P82" s="20"/>
    </row>
    <row r="83" spans="16:16" x14ac:dyDescent="0.2">
      <c r="P83" s="20"/>
    </row>
    <row r="84" spans="16:16" x14ac:dyDescent="0.2">
      <c r="P84" s="20"/>
    </row>
    <row r="85" spans="16:16" x14ac:dyDescent="0.2">
      <c r="P85" s="20"/>
    </row>
    <row r="86" spans="16:16" x14ac:dyDescent="0.2">
      <c r="P86" s="20"/>
    </row>
    <row r="87" spans="16:16" x14ac:dyDescent="0.2">
      <c r="P87" s="20"/>
    </row>
    <row r="88" spans="16:16" x14ac:dyDescent="0.2">
      <c r="P88" s="20"/>
    </row>
    <row r="89" spans="16:16" x14ac:dyDescent="0.2">
      <c r="P89" s="20"/>
    </row>
    <row r="90" spans="16:16" x14ac:dyDescent="0.2">
      <c r="P90" s="20"/>
    </row>
    <row r="91" spans="16:16" x14ac:dyDescent="0.2">
      <c r="P91" s="20"/>
    </row>
    <row r="92" spans="16:16" x14ac:dyDescent="0.2">
      <c r="P92" s="20"/>
    </row>
    <row r="93" spans="16:16" x14ac:dyDescent="0.2">
      <c r="P93" s="20"/>
    </row>
    <row r="94" spans="16:16" x14ac:dyDescent="0.2">
      <c r="P94" s="20"/>
    </row>
    <row r="95" spans="16:16" x14ac:dyDescent="0.2">
      <c r="P95" s="20"/>
    </row>
    <row r="96" spans="16:16" x14ac:dyDescent="0.2">
      <c r="P96" s="20"/>
    </row>
    <row r="97" spans="16:16" x14ac:dyDescent="0.2">
      <c r="P97" s="20"/>
    </row>
    <row r="98" spans="16:16" x14ac:dyDescent="0.2">
      <c r="P98" s="20"/>
    </row>
    <row r="99" spans="16:16" x14ac:dyDescent="0.2">
      <c r="P99" s="20"/>
    </row>
    <row r="100" spans="16:16" x14ac:dyDescent="0.2">
      <c r="P100" s="20"/>
    </row>
    <row r="101" spans="16:16" x14ac:dyDescent="0.2">
      <c r="P101" s="20"/>
    </row>
    <row r="102" spans="16:16" x14ac:dyDescent="0.2">
      <c r="P102" s="20"/>
    </row>
    <row r="103" spans="16:16" x14ac:dyDescent="0.2">
      <c r="P103" s="20"/>
    </row>
    <row r="104" spans="16:16" x14ac:dyDescent="0.2">
      <c r="P104" s="20"/>
    </row>
    <row r="105" spans="16:16" x14ac:dyDescent="0.2">
      <c r="P105" s="20"/>
    </row>
    <row r="106" spans="16:16" x14ac:dyDescent="0.2">
      <c r="P106" s="20"/>
    </row>
    <row r="107" spans="16:16" x14ac:dyDescent="0.2">
      <c r="P107" s="20"/>
    </row>
    <row r="108" spans="16:16" x14ac:dyDescent="0.2">
      <c r="P108" s="20"/>
    </row>
    <row r="109" spans="16:16" x14ac:dyDescent="0.2">
      <c r="P109" s="20"/>
    </row>
    <row r="110" spans="16:16" x14ac:dyDescent="0.2">
      <c r="P110" s="20"/>
    </row>
    <row r="111" spans="16:16" x14ac:dyDescent="0.2">
      <c r="P111" s="20"/>
    </row>
    <row r="112" spans="16:16" x14ac:dyDescent="0.2">
      <c r="P112" s="20"/>
    </row>
    <row r="113" spans="16:16" x14ac:dyDescent="0.2">
      <c r="P113" s="20"/>
    </row>
    <row r="114" spans="16:16" x14ac:dyDescent="0.2">
      <c r="P114" s="20"/>
    </row>
    <row r="115" spans="16:16" x14ac:dyDescent="0.2">
      <c r="P115" s="20"/>
    </row>
    <row r="116" spans="16:16" x14ac:dyDescent="0.2">
      <c r="P116" s="20"/>
    </row>
    <row r="117" spans="16:16" x14ac:dyDescent="0.2">
      <c r="P117" s="20"/>
    </row>
    <row r="118" spans="16:16" x14ac:dyDescent="0.2">
      <c r="P118" s="20"/>
    </row>
    <row r="119" spans="16:16" x14ac:dyDescent="0.2">
      <c r="P119" s="20"/>
    </row>
    <row r="120" spans="16:16" x14ac:dyDescent="0.2">
      <c r="P120" s="20"/>
    </row>
    <row r="121" spans="16:16" x14ac:dyDescent="0.2">
      <c r="P121" s="20"/>
    </row>
    <row r="122" spans="16:16" x14ac:dyDescent="0.2">
      <c r="P122" s="20"/>
    </row>
    <row r="123" spans="16:16" x14ac:dyDescent="0.2">
      <c r="P123" s="20"/>
    </row>
    <row r="124" spans="16:16" x14ac:dyDescent="0.2">
      <c r="P124" s="20"/>
    </row>
    <row r="125" spans="16:16" x14ac:dyDescent="0.2">
      <c r="P125" s="20"/>
    </row>
    <row r="126" spans="16:16" x14ac:dyDescent="0.2">
      <c r="P126" s="20"/>
    </row>
    <row r="127" spans="16:16" x14ac:dyDescent="0.2">
      <c r="P127" s="20"/>
    </row>
    <row r="128" spans="16:16" x14ac:dyDescent="0.2">
      <c r="P128" s="20"/>
    </row>
    <row r="129" spans="16:16" x14ac:dyDescent="0.2">
      <c r="P129" s="20"/>
    </row>
    <row r="130" spans="16:16" x14ac:dyDescent="0.2">
      <c r="P130" s="20"/>
    </row>
    <row r="131" spans="16:16" x14ac:dyDescent="0.2">
      <c r="P131" s="20"/>
    </row>
    <row r="132" spans="16:16" x14ac:dyDescent="0.2">
      <c r="P132" s="20"/>
    </row>
    <row r="133" spans="16:16" x14ac:dyDescent="0.2">
      <c r="P133" s="20"/>
    </row>
    <row r="134" spans="16:16" x14ac:dyDescent="0.2">
      <c r="P134" s="20"/>
    </row>
    <row r="135" spans="16:16" x14ac:dyDescent="0.2">
      <c r="P135" s="20"/>
    </row>
    <row r="136" spans="16:16" x14ac:dyDescent="0.2">
      <c r="P136" s="20"/>
    </row>
    <row r="137" spans="16:16" x14ac:dyDescent="0.2">
      <c r="P137" s="20"/>
    </row>
    <row r="138" spans="16:16" x14ac:dyDescent="0.2">
      <c r="P138" s="20"/>
    </row>
    <row r="139" spans="16:16" x14ac:dyDescent="0.2">
      <c r="P139" s="20"/>
    </row>
    <row r="140" spans="16:16" x14ac:dyDescent="0.2">
      <c r="P140" s="20"/>
    </row>
    <row r="141" spans="16:16" x14ac:dyDescent="0.2">
      <c r="P141" s="20"/>
    </row>
    <row r="142" spans="16:16" x14ac:dyDescent="0.2">
      <c r="P142" s="20"/>
    </row>
    <row r="143" spans="16:16" x14ac:dyDescent="0.2">
      <c r="P143" s="20"/>
    </row>
    <row r="144" spans="16:16" x14ac:dyDescent="0.2">
      <c r="P144" s="20"/>
    </row>
    <row r="145" spans="16:16" x14ac:dyDescent="0.2">
      <c r="P145" s="20"/>
    </row>
    <row r="146" spans="16:16" x14ac:dyDescent="0.2">
      <c r="P146" s="20"/>
    </row>
    <row r="147" spans="16:16" x14ac:dyDescent="0.2">
      <c r="P147" s="20"/>
    </row>
    <row r="148" spans="16:16" x14ac:dyDescent="0.2">
      <c r="P148" s="20"/>
    </row>
    <row r="149" spans="16:16" x14ac:dyDescent="0.2">
      <c r="P149" s="20"/>
    </row>
    <row r="150" spans="16:16" x14ac:dyDescent="0.2">
      <c r="P150" s="20"/>
    </row>
    <row r="151" spans="16:16" x14ac:dyDescent="0.2">
      <c r="P151" s="20"/>
    </row>
    <row r="152" spans="16:16" x14ac:dyDescent="0.2">
      <c r="P152" s="20"/>
    </row>
    <row r="153" spans="16:16" x14ac:dyDescent="0.2">
      <c r="P153" s="20"/>
    </row>
    <row r="154" spans="16:16" x14ac:dyDescent="0.2">
      <c r="P154" s="20"/>
    </row>
    <row r="155" spans="16:16" x14ac:dyDescent="0.2">
      <c r="P155" s="20"/>
    </row>
    <row r="156" spans="16:16" x14ac:dyDescent="0.2">
      <c r="P156" s="20"/>
    </row>
    <row r="157" spans="16:16" x14ac:dyDescent="0.2">
      <c r="P157" s="20"/>
    </row>
    <row r="158" spans="16:16" x14ac:dyDescent="0.2">
      <c r="P158" s="20"/>
    </row>
    <row r="159" spans="16:16" x14ac:dyDescent="0.2">
      <c r="P159" s="20"/>
    </row>
    <row r="160" spans="16:16" x14ac:dyDescent="0.2">
      <c r="P160" s="20"/>
    </row>
    <row r="161" spans="16:16" x14ac:dyDescent="0.2">
      <c r="P161" s="20"/>
    </row>
    <row r="162" spans="16:16" x14ac:dyDescent="0.2">
      <c r="P162" s="20"/>
    </row>
    <row r="163" spans="16:16" x14ac:dyDescent="0.2">
      <c r="P163" s="20"/>
    </row>
    <row r="164" spans="16:16" x14ac:dyDescent="0.2">
      <c r="P164" s="20"/>
    </row>
    <row r="165" spans="16:16" x14ac:dyDescent="0.2">
      <c r="P165" s="20"/>
    </row>
    <row r="166" spans="16:16" x14ac:dyDescent="0.2">
      <c r="P166" s="20"/>
    </row>
    <row r="167" spans="16:16" x14ac:dyDescent="0.2">
      <c r="P167" s="20"/>
    </row>
    <row r="168" spans="16:16" x14ac:dyDescent="0.2">
      <c r="P168" s="20"/>
    </row>
    <row r="169" spans="16:16" x14ac:dyDescent="0.2">
      <c r="P169" s="20"/>
    </row>
    <row r="170" spans="16:16" x14ac:dyDescent="0.2">
      <c r="P170" s="20"/>
    </row>
    <row r="171" spans="16:16" x14ac:dyDescent="0.2">
      <c r="P171" s="20"/>
    </row>
    <row r="172" spans="16:16" x14ac:dyDescent="0.2">
      <c r="P172" s="20"/>
    </row>
    <row r="173" spans="16:16" x14ac:dyDescent="0.2">
      <c r="P173" s="20"/>
    </row>
    <row r="174" spans="16:16" x14ac:dyDescent="0.2">
      <c r="P174" s="20"/>
    </row>
    <row r="175" spans="16:16" x14ac:dyDescent="0.2">
      <c r="P175" s="20"/>
    </row>
    <row r="176" spans="16:16" x14ac:dyDescent="0.2">
      <c r="P176" s="20"/>
    </row>
    <row r="177" spans="16:16" x14ac:dyDescent="0.2">
      <c r="P177" s="20"/>
    </row>
    <row r="178" spans="16:16" x14ac:dyDescent="0.2">
      <c r="P178" s="20"/>
    </row>
    <row r="179" spans="16:16" x14ac:dyDescent="0.2">
      <c r="P179" s="20"/>
    </row>
    <row r="180" spans="16:16" x14ac:dyDescent="0.2">
      <c r="P180" s="20"/>
    </row>
    <row r="181" spans="16:16" x14ac:dyDescent="0.2">
      <c r="P181" s="20"/>
    </row>
    <row r="182" spans="16:16" x14ac:dyDescent="0.2">
      <c r="P182" s="20"/>
    </row>
    <row r="183" spans="16:16" x14ac:dyDescent="0.2">
      <c r="P183" s="20"/>
    </row>
    <row r="184" spans="16:16" x14ac:dyDescent="0.2">
      <c r="P184" s="20"/>
    </row>
    <row r="185" spans="16:16" x14ac:dyDescent="0.2">
      <c r="P185" s="20"/>
    </row>
    <row r="186" spans="16:16" x14ac:dyDescent="0.2">
      <c r="P186" s="20"/>
    </row>
    <row r="187" spans="16:16" x14ac:dyDescent="0.2">
      <c r="P187" s="20"/>
    </row>
    <row r="188" spans="16:16" x14ac:dyDescent="0.2">
      <c r="P188" s="20"/>
    </row>
    <row r="189" spans="16:16" x14ac:dyDescent="0.2">
      <c r="P189" s="20"/>
    </row>
    <row r="190" spans="16:16" x14ac:dyDescent="0.2">
      <c r="P190" s="20"/>
    </row>
    <row r="191" spans="16:16" x14ac:dyDescent="0.2">
      <c r="P191" s="20"/>
    </row>
    <row r="192" spans="16:16" x14ac:dyDescent="0.2">
      <c r="P192" s="20"/>
    </row>
    <row r="193" spans="16:16" x14ac:dyDescent="0.2">
      <c r="P193" s="20"/>
    </row>
    <row r="194" spans="16:16" x14ac:dyDescent="0.2">
      <c r="P194" s="20"/>
    </row>
    <row r="195" spans="16:16" x14ac:dyDescent="0.2">
      <c r="P195" s="20"/>
    </row>
    <row r="196" spans="16:16" x14ac:dyDescent="0.2">
      <c r="P196" s="20"/>
    </row>
    <row r="197" spans="16:16" x14ac:dyDescent="0.2">
      <c r="P197" s="20"/>
    </row>
    <row r="198" spans="16:16" x14ac:dyDescent="0.2">
      <c r="P198" s="20"/>
    </row>
    <row r="199" spans="16:16" x14ac:dyDescent="0.2">
      <c r="P199" s="20"/>
    </row>
    <row r="200" spans="16:16" x14ac:dyDescent="0.2">
      <c r="P200" s="20"/>
    </row>
    <row r="201" spans="16:16" x14ac:dyDescent="0.2">
      <c r="P201" s="20"/>
    </row>
    <row r="202" spans="16:16" x14ac:dyDescent="0.2">
      <c r="P202" s="20"/>
    </row>
    <row r="203" spans="16:16" x14ac:dyDescent="0.2">
      <c r="P203" s="20"/>
    </row>
    <row r="204" spans="16:16" x14ac:dyDescent="0.2">
      <c r="P204" s="20"/>
    </row>
    <row r="205" spans="16:16" x14ac:dyDescent="0.2">
      <c r="P205" s="20"/>
    </row>
    <row r="206" spans="16:16" x14ac:dyDescent="0.2">
      <c r="P206" s="20"/>
    </row>
    <row r="207" spans="16:16" x14ac:dyDescent="0.2">
      <c r="P207" s="20"/>
    </row>
    <row r="208" spans="16:16" x14ac:dyDescent="0.2">
      <c r="P208" s="20"/>
    </row>
    <row r="209" spans="16:16" x14ac:dyDescent="0.2">
      <c r="P209" s="20"/>
    </row>
    <row r="210" spans="16:16" x14ac:dyDescent="0.2">
      <c r="P210" s="20"/>
    </row>
    <row r="211" spans="16:16" x14ac:dyDescent="0.2">
      <c r="P211" s="20"/>
    </row>
    <row r="212" spans="16:16" x14ac:dyDescent="0.2">
      <c r="P212" s="20"/>
    </row>
    <row r="213" spans="16:16" x14ac:dyDescent="0.2">
      <c r="P213" s="20"/>
    </row>
    <row r="214" spans="16:16" x14ac:dyDescent="0.2">
      <c r="P214" s="20"/>
    </row>
    <row r="215" spans="16:16" x14ac:dyDescent="0.2">
      <c r="P215" s="20"/>
    </row>
    <row r="216" spans="16:16" x14ac:dyDescent="0.2">
      <c r="P216" s="20"/>
    </row>
    <row r="217" spans="16:16" x14ac:dyDescent="0.2">
      <c r="P217" s="20"/>
    </row>
    <row r="218" spans="16:16" x14ac:dyDescent="0.2">
      <c r="P218" s="20"/>
    </row>
    <row r="219" spans="16:16" x14ac:dyDescent="0.2">
      <c r="P219" s="20"/>
    </row>
    <row r="220" spans="16:16" x14ac:dyDescent="0.2">
      <c r="P220" s="20"/>
    </row>
    <row r="221" spans="16:16" x14ac:dyDescent="0.2">
      <c r="P221" s="20"/>
    </row>
    <row r="222" spans="16:16" x14ac:dyDescent="0.2">
      <c r="P222" s="20"/>
    </row>
    <row r="223" spans="16:16" x14ac:dyDescent="0.2">
      <c r="P223" s="20"/>
    </row>
    <row r="224" spans="16:16" x14ac:dyDescent="0.2">
      <c r="P224" s="20"/>
    </row>
    <row r="225" spans="16:16" x14ac:dyDescent="0.2">
      <c r="P225" s="20"/>
    </row>
    <row r="226" spans="16:16" x14ac:dyDescent="0.2">
      <c r="P226" s="20"/>
    </row>
    <row r="227" spans="16:16" x14ac:dyDescent="0.2">
      <c r="P227" s="20"/>
    </row>
    <row r="228" spans="16:16" x14ac:dyDescent="0.2">
      <c r="P228" s="20"/>
    </row>
    <row r="229" spans="16:16" x14ac:dyDescent="0.2">
      <c r="P229" s="20"/>
    </row>
    <row r="230" spans="16:16" x14ac:dyDescent="0.2">
      <c r="P230" s="20"/>
    </row>
    <row r="231" spans="16:16" x14ac:dyDescent="0.2">
      <c r="P231" s="20"/>
    </row>
    <row r="232" spans="16:16" x14ac:dyDescent="0.2">
      <c r="P232" s="20"/>
    </row>
    <row r="233" spans="16:16" x14ac:dyDescent="0.2">
      <c r="P233" s="20"/>
    </row>
    <row r="234" spans="16:16" x14ac:dyDescent="0.2">
      <c r="P234" s="20"/>
    </row>
    <row r="235" spans="16:16" x14ac:dyDescent="0.2">
      <c r="P235" s="20"/>
    </row>
    <row r="236" spans="16:16" x14ac:dyDescent="0.2">
      <c r="P236" s="20"/>
    </row>
    <row r="237" spans="16:16" x14ac:dyDescent="0.2">
      <c r="P237" s="20"/>
    </row>
    <row r="238" spans="16:16" x14ac:dyDescent="0.2">
      <c r="P238" s="20"/>
    </row>
    <row r="239" spans="16:16" x14ac:dyDescent="0.2">
      <c r="P239" s="20"/>
    </row>
    <row r="240" spans="16:16" x14ac:dyDescent="0.2">
      <c r="P240" s="20"/>
    </row>
    <row r="241" spans="16:16" x14ac:dyDescent="0.2">
      <c r="P241" s="20"/>
    </row>
    <row r="242" spans="16:16" x14ac:dyDescent="0.2">
      <c r="P242" s="20"/>
    </row>
    <row r="243" spans="16:16" x14ac:dyDescent="0.2">
      <c r="P243" s="20"/>
    </row>
    <row r="244" spans="16:16" x14ac:dyDescent="0.2">
      <c r="P244" s="20"/>
    </row>
    <row r="245" spans="16:16" x14ac:dyDescent="0.2">
      <c r="P245" s="20"/>
    </row>
    <row r="246" spans="16:16" x14ac:dyDescent="0.2">
      <c r="P246" s="20"/>
    </row>
    <row r="247" spans="16:16" x14ac:dyDescent="0.2">
      <c r="P247" s="20"/>
    </row>
    <row r="248" spans="16:16" x14ac:dyDescent="0.2">
      <c r="P248" s="20"/>
    </row>
    <row r="249" spans="16:16" x14ac:dyDescent="0.2">
      <c r="P249" s="20"/>
    </row>
    <row r="250" spans="16:16" x14ac:dyDescent="0.2">
      <c r="P250" s="20"/>
    </row>
    <row r="251" spans="16:16" x14ac:dyDescent="0.2">
      <c r="P251" s="20"/>
    </row>
    <row r="252" spans="16:16" x14ac:dyDescent="0.2">
      <c r="P252" s="20"/>
    </row>
    <row r="253" spans="16:16" x14ac:dyDescent="0.2">
      <c r="P253" s="20"/>
    </row>
    <row r="254" spans="16:16" x14ac:dyDescent="0.2">
      <c r="P254" s="20"/>
    </row>
    <row r="255" spans="16:16" x14ac:dyDescent="0.2">
      <c r="P255" s="20"/>
    </row>
    <row r="256" spans="16:16" x14ac:dyDescent="0.2">
      <c r="P256" s="20"/>
    </row>
    <row r="257" spans="16:16" x14ac:dyDescent="0.2">
      <c r="P257" s="20"/>
    </row>
    <row r="258" spans="16:16" x14ac:dyDescent="0.2">
      <c r="P258" s="20"/>
    </row>
    <row r="259" spans="16:16" x14ac:dyDescent="0.2">
      <c r="P259" s="20"/>
    </row>
    <row r="260" spans="16:16" x14ac:dyDescent="0.2">
      <c r="P260" s="20"/>
    </row>
    <row r="261" spans="16:16" x14ac:dyDescent="0.2">
      <c r="P261" s="20"/>
    </row>
    <row r="262" spans="16:16" x14ac:dyDescent="0.2">
      <c r="P262" s="20"/>
    </row>
    <row r="263" spans="16:16" x14ac:dyDescent="0.2">
      <c r="P263" s="20"/>
    </row>
    <row r="264" spans="16:16" x14ac:dyDescent="0.2">
      <c r="P264" s="20"/>
    </row>
    <row r="265" spans="16:16" x14ac:dyDescent="0.2">
      <c r="P265" s="20"/>
    </row>
    <row r="266" spans="16:16" x14ac:dyDescent="0.2">
      <c r="P266" s="20"/>
    </row>
    <row r="267" spans="16:16" x14ac:dyDescent="0.2">
      <c r="P267" s="20"/>
    </row>
    <row r="268" spans="16:16" x14ac:dyDescent="0.2">
      <c r="P268" s="20"/>
    </row>
    <row r="269" spans="16:16" x14ac:dyDescent="0.2">
      <c r="P269" s="20"/>
    </row>
    <row r="270" spans="16:16" x14ac:dyDescent="0.2">
      <c r="P270" s="20"/>
    </row>
    <row r="271" spans="16:16" x14ac:dyDescent="0.2">
      <c r="P271" s="20"/>
    </row>
    <row r="272" spans="16:16" x14ac:dyDescent="0.2">
      <c r="P272" s="20"/>
    </row>
    <row r="273" spans="16:16" x14ac:dyDescent="0.2">
      <c r="P273" s="20"/>
    </row>
    <row r="274" spans="16:16" x14ac:dyDescent="0.2">
      <c r="P274" s="20"/>
    </row>
    <row r="275" spans="16:16" x14ac:dyDescent="0.2">
      <c r="P275" s="20"/>
    </row>
    <row r="276" spans="16:16" x14ac:dyDescent="0.2">
      <c r="P276" s="20"/>
    </row>
    <row r="277" spans="16:16" x14ac:dyDescent="0.2">
      <c r="P277" s="20"/>
    </row>
    <row r="278" spans="16:16" x14ac:dyDescent="0.2">
      <c r="P278" s="20"/>
    </row>
    <row r="279" spans="16:16" x14ac:dyDescent="0.2">
      <c r="P279" s="20"/>
    </row>
    <row r="280" spans="16:16" x14ac:dyDescent="0.2">
      <c r="P280" s="20"/>
    </row>
    <row r="281" spans="16:16" x14ac:dyDescent="0.2">
      <c r="P281" s="20"/>
    </row>
    <row r="282" spans="16:16" x14ac:dyDescent="0.2">
      <c r="P282" s="20"/>
    </row>
    <row r="283" spans="16:16" x14ac:dyDescent="0.2">
      <c r="P283" s="20"/>
    </row>
    <row r="284" spans="16:16" x14ac:dyDescent="0.2">
      <c r="P284" s="20"/>
    </row>
    <row r="285" spans="16:16" x14ac:dyDescent="0.2">
      <c r="P285" s="20"/>
    </row>
    <row r="286" spans="16:16" x14ac:dyDescent="0.2">
      <c r="P286" s="20"/>
    </row>
    <row r="287" spans="16:16" x14ac:dyDescent="0.2">
      <c r="P287" s="20"/>
    </row>
    <row r="288" spans="16:16" x14ac:dyDescent="0.2">
      <c r="P288" s="20"/>
    </row>
    <row r="289" spans="16:16" x14ac:dyDescent="0.2">
      <c r="P289" s="20"/>
    </row>
    <row r="290" spans="16:16" x14ac:dyDescent="0.2">
      <c r="P290" s="20"/>
    </row>
    <row r="291" spans="16:16" x14ac:dyDescent="0.2">
      <c r="P291" s="20"/>
    </row>
    <row r="292" spans="16:16" x14ac:dyDescent="0.2">
      <c r="P292" s="20"/>
    </row>
    <row r="293" spans="16:16" x14ac:dyDescent="0.2">
      <c r="P293" s="20"/>
    </row>
    <row r="294" spans="16:16" x14ac:dyDescent="0.2">
      <c r="P294" s="20"/>
    </row>
    <row r="295" spans="16:16" x14ac:dyDescent="0.2">
      <c r="P295" s="20"/>
    </row>
    <row r="296" spans="16:16" x14ac:dyDescent="0.2">
      <c r="P296" s="20"/>
    </row>
    <row r="297" spans="16:16" x14ac:dyDescent="0.2">
      <c r="P297" s="20"/>
    </row>
    <row r="298" spans="16:16" x14ac:dyDescent="0.2">
      <c r="P298" s="20"/>
    </row>
    <row r="299" spans="16:16" x14ac:dyDescent="0.2">
      <c r="P299" s="20"/>
    </row>
    <row r="300" spans="16:16" x14ac:dyDescent="0.2">
      <c r="P300" s="20"/>
    </row>
    <row r="301" spans="16:16" x14ac:dyDescent="0.2">
      <c r="P301" s="20"/>
    </row>
    <row r="302" spans="16:16" x14ac:dyDescent="0.2">
      <c r="P302" s="20"/>
    </row>
    <row r="303" spans="16:16" x14ac:dyDescent="0.2">
      <c r="P303" s="20"/>
    </row>
    <row r="304" spans="16:16" x14ac:dyDescent="0.2">
      <c r="P304" s="20"/>
    </row>
    <row r="305" spans="16:16" x14ac:dyDescent="0.2">
      <c r="P305" s="20"/>
    </row>
    <row r="306" spans="16:16" x14ac:dyDescent="0.2">
      <c r="P306" s="20"/>
    </row>
    <row r="307" spans="16:16" x14ac:dyDescent="0.2">
      <c r="P307" s="20"/>
    </row>
    <row r="308" spans="16:16" x14ac:dyDescent="0.2">
      <c r="P308" s="20"/>
    </row>
    <row r="309" spans="16:16" x14ac:dyDescent="0.2">
      <c r="P309" s="20"/>
    </row>
    <row r="310" spans="16:16" x14ac:dyDescent="0.2">
      <c r="P310" s="20"/>
    </row>
    <row r="311" spans="16:16" x14ac:dyDescent="0.2">
      <c r="P311" s="20"/>
    </row>
    <row r="312" spans="16:16" x14ac:dyDescent="0.2">
      <c r="P312" s="20"/>
    </row>
    <row r="313" spans="16:16" x14ac:dyDescent="0.2">
      <c r="P313" s="20"/>
    </row>
    <row r="314" spans="16:16" x14ac:dyDescent="0.2">
      <c r="P314" s="20"/>
    </row>
    <row r="315" spans="16:16" x14ac:dyDescent="0.2">
      <c r="P315" s="20"/>
    </row>
    <row r="316" spans="16:16" x14ac:dyDescent="0.2">
      <c r="P316" s="20"/>
    </row>
    <row r="317" spans="16:16" x14ac:dyDescent="0.2">
      <c r="P317" s="20"/>
    </row>
    <row r="318" spans="16:16" x14ac:dyDescent="0.2">
      <c r="P318" s="20"/>
    </row>
    <row r="319" spans="16:16" x14ac:dyDescent="0.2">
      <c r="P319" s="20"/>
    </row>
    <row r="320" spans="16:16" x14ac:dyDescent="0.2">
      <c r="P320" s="20"/>
    </row>
    <row r="321" spans="16:16" x14ac:dyDescent="0.2">
      <c r="P321" s="20"/>
    </row>
    <row r="322" spans="16:16" x14ac:dyDescent="0.2">
      <c r="P322" s="20"/>
    </row>
    <row r="323" spans="16:16" x14ac:dyDescent="0.2">
      <c r="P323" s="20"/>
    </row>
    <row r="324" spans="16:16" x14ac:dyDescent="0.2">
      <c r="P324" s="20"/>
    </row>
    <row r="325" spans="16:16" x14ac:dyDescent="0.2">
      <c r="P325" s="20"/>
    </row>
    <row r="326" spans="16:16" x14ac:dyDescent="0.2">
      <c r="P326" s="20"/>
    </row>
    <row r="327" spans="16:16" x14ac:dyDescent="0.2">
      <c r="P327" s="20"/>
    </row>
    <row r="328" spans="16:16" x14ac:dyDescent="0.2">
      <c r="P328" s="20"/>
    </row>
    <row r="329" spans="16:16" x14ac:dyDescent="0.2">
      <c r="P329" s="20"/>
    </row>
    <row r="330" spans="16:16" x14ac:dyDescent="0.2">
      <c r="P330" s="20"/>
    </row>
    <row r="331" spans="16:16" x14ac:dyDescent="0.2">
      <c r="P331" s="20"/>
    </row>
    <row r="332" spans="16:16" x14ac:dyDescent="0.2">
      <c r="P332" s="20"/>
    </row>
    <row r="333" spans="16:16" x14ac:dyDescent="0.2">
      <c r="P333" s="20"/>
    </row>
    <row r="334" spans="16:16" x14ac:dyDescent="0.2">
      <c r="P334" s="20"/>
    </row>
    <row r="335" spans="16:16" x14ac:dyDescent="0.2">
      <c r="P335" s="20"/>
    </row>
    <row r="336" spans="16:16" x14ac:dyDescent="0.2">
      <c r="P336" s="20"/>
    </row>
    <row r="337" spans="16:16" x14ac:dyDescent="0.2">
      <c r="P337" s="20"/>
    </row>
    <row r="338" spans="16:16" x14ac:dyDescent="0.2">
      <c r="P338" s="20"/>
    </row>
    <row r="339" spans="16:16" x14ac:dyDescent="0.2">
      <c r="P339" s="20"/>
    </row>
    <row r="340" spans="16:16" x14ac:dyDescent="0.2">
      <c r="P340" s="20"/>
    </row>
    <row r="341" spans="16:16" x14ac:dyDescent="0.2">
      <c r="P341" s="20"/>
    </row>
    <row r="342" spans="16:16" x14ac:dyDescent="0.2">
      <c r="P342" s="20"/>
    </row>
    <row r="343" spans="16:16" x14ac:dyDescent="0.2">
      <c r="P343" s="20"/>
    </row>
    <row r="344" spans="16:16" x14ac:dyDescent="0.2">
      <c r="P344" s="20"/>
    </row>
    <row r="345" spans="16:16" x14ac:dyDescent="0.2">
      <c r="P345" s="20"/>
    </row>
    <row r="346" spans="16:16" x14ac:dyDescent="0.2">
      <c r="P346" s="20"/>
    </row>
    <row r="347" spans="16:16" x14ac:dyDescent="0.2">
      <c r="P347" s="20"/>
    </row>
    <row r="348" spans="16:16" x14ac:dyDescent="0.2">
      <c r="P348" s="20"/>
    </row>
    <row r="349" spans="16:16" x14ac:dyDescent="0.2">
      <c r="P349" s="20"/>
    </row>
    <row r="350" spans="16:16" x14ac:dyDescent="0.2">
      <c r="P350" s="20"/>
    </row>
    <row r="351" spans="16:16" x14ac:dyDescent="0.2">
      <c r="P351" s="20"/>
    </row>
    <row r="352" spans="16:16" x14ac:dyDescent="0.2">
      <c r="P352" s="20"/>
    </row>
    <row r="353" spans="16:16" x14ac:dyDescent="0.2">
      <c r="P353" s="20"/>
    </row>
    <row r="354" spans="16:16" x14ac:dyDescent="0.2">
      <c r="P354" s="20"/>
    </row>
    <row r="355" spans="16:16" x14ac:dyDescent="0.2">
      <c r="P355" s="20"/>
    </row>
    <row r="356" spans="16:16" x14ac:dyDescent="0.2">
      <c r="P356" s="20"/>
    </row>
    <row r="357" spans="16:16" x14ac:dyDescent="0.2">
      <c r="P357" s="20"/>
    </row>
    <row r="358" spans="16:16" x14ac:dyDescent="0.2">
      <c r="P358" s="20"/>
    </row>
    <row r="359" spans="16:16" x14ac:dyDescent="0.2">
      <c r="P359" s="20"/>
    </row>
    <row r="360" spans="16:16" x14ac:dyDescent="0.2">
      <c r="P360" s="20"/>
    </row>
    <row r="361" spans="16:16" x14ac:dyDescent="0.2">
      <c r="P361" s="20"/>
    </row>
    <row r="362" spans="16:16" x14ac:dyDescent="0.2">
      <c r="P362" s="20"/>
    </row>
    <row r="363" spans="16:16" x14ac:dyDescent="0.2">
      <c r="P363" s="20"/>
    </row>
    <row r="364" spans="16:16" x14ac:dyDescent="0.2">
      <c r="P364" s="20"/>
    </row>
    <row r="365" spans="16:16" x14ac:dyDescent="0.2">
      <c r="P365" s="20"/>
    </row>
    <row r="366" spans="16:16" x14ac:dyDescent="0.2">
      <c r="P366" s="20"/>
    </row>
    <row r="367" spans="16:16" x14ac:dyDescent="0.2">
      <c r="P367" s="20"/>
    </row>
    <row r="368" spans="16:16" x14ac:dyDescent="0.2">
      <c r="P368" s="20"/>
    </row>
    <row r="369" spans="16:16" x14ac:dyDescent="0.2">
      <c r="P369" s="20"/>
    </row>
    <row r="370" spans="16:16" x14ac:dyDescent="0.2">
      <c r="P370" s="20"/>
    </row>
    <row r="371" spans="16:16" x14ac:dyDescent="0.2">
      <c r="P371" s="20"/>
    </row>
    <row r="372" spans="16:16" x14ac:dyDescent="0.2">
      <c r="P372" s="20"/>
    </row>
    <row r="373" spans="16:16" x14ac:dyDescent="0.2">
      <c r="P373" s="20"/>
    </row>
    <row r="374" spans="16:16" x14ac:dyDescent="0.2">
      <c r="P374" s="20"/>
    </row>
    <row r="375" spans="16:16" x14ac:dyDescent="0.2">
      <c r="P375" s="20"/>
    </row>
    <row r="376" spans="16:16" x14ac:dyDescent="0.2">
      <c r="P376" s="20"/>
    </row>
    <row r="377" spans="16:16" x14ac:dyDescent="0.2">
      <c r="P377" s="20"/>
    </row>
    <row r="378" spans="16:16" x14ac:dyDescent="0.2">
      <c r="P378" s="20"/>
    </row>
    <row r="379" spans="16:16" x14ac:dyDescent="0.2">
      <c r="P379" s="20"/>
    </row>
    <row r="380" spans="16:16" x14ac:dyDescent="0.2">
      <c r="P380" s="20"/>
    </row>
    <row r="381" spans="16:16" x14ac:dyDescent="0.2">
      <c r="P381" s="20"/>
    </row>
    <row r="382" spans="16:16" x14ac:dyDescent="0.2">
      <c r="P382" s="20"/>
    </row>
    <row r="383" spans="16:16" x14ac:dyDescent="0.2">
      <c r="P383" s="20"/>
    </row>
    <row r="384" spans="16:16" x14ac:dyDescent="0.2">
      <c r="P384" s="20"/>
    </row>
    <row r="385" spans="16:16" x14ac:dyDescent="0.2">
      <c r="P385" s="20"/>
    </row>
    <row r="386" spans="16:16" x14ac:dyDescent="0.2">
      <c r="P386" s="20"/>
    </row>
    <row r="387" spans="16:16" x14ac:dyDescent="0.2">
      <c r="P387" s="20"/>
    </row>
    <row r="388" spans="16:16" x14ac:dyDescent="0.2">
      <c r="P388" s="20"/>
    </row>
    <row r="389" spans="16:16" x14ac:dyDescent="0.2">
      <c r="P389" s="20"/>
    </row>
    <row r="390" spans="16:16" x14ac:dyDescent="0.2">
      <c r="P390" s="20"/>
    </row>
    <row r="391" spans="16:16" x14ac:dyDescent="0.2">
      <c r="P391" s="20"/>
    </row>
    <row r="392" spans="16:16" x14ac:dyDescent="0.2">
      <c r="P392" s="20"/>
    </row>
    <row r="393" spans="16:16" x14ac:dyDescent="0.2">
      <c r="P393" s="20"/>
    </row>
    <row r="394" spans="16:16" x14ac:dyDescent="0.2">
      <c r="P394" s="20"/>
    </row>
    <row r="395" spans="16:16" x14ac:dyDescent="0.2">
      <c r="P395" s="20"/>
    </row>
    <row r="396" spans="16:16" x14ac:dyDescent="0.2">
      <c r="P396" s="20"/>
    </row>
    <row r="397" spans="16:16" x14ac:dyDescent="0.2">
      <c r="P397" s="20"/>
    </row>
    <row r="398" spans="16:16" x14ac:dyDescent="0.2">
      <c r="P398" s="20"/>
    </row>
    <row r="399" spans="16:16" x14ac:dyDescent="0.2">
      <c r="P399" s="20"/>
    </row>
    <row r="400" spans="16:16" x14ac:dyDescent="0.2">
      <c r="P400" s="20"/>
    </row>
    <row r="401" spans="16:16" x14ac:dyDescent="0.2">
      <c r="P401" s="20"/>
    </row>
    <row r="402" spans="16:16" x14ac:dyDescent="0.2">
      <c r="P402" s="20"/>
    </row>
    <row r="403" spans="16:16" x14ac:dyDescent="0.2">
      <c r="P403" s="20"/>
    </row>
    <row r="404" spans="16:16" x14ac:dyDescent="0.2">
      <c r="P404" s="20"/>
    </row>
    <row r="405" spans="16:16" x14ac:dyDescent="0.2">
      <c r="P405" s="20"/>
    </row>
    <row r="406" spans="16:16" x14ac:dyDescent="0.2">
      <c r="P406" s="20"/>
    </row>
    <row r="407" spans="16:16" x14ac:dyDescent="0.2">
      <c r="P407" s="20"/>
    </row>
    <row r="408" spans="16:16" x14ac:dyDescent="0.2">
      <c r="P408" s="20"/>
    </row>
    <row r="409" spans="16:16" x14ac:dyDescent="0.2">
      <c r="P409" s="20"/>
    </row>
    <row r="410" spans="16:16" x14ac:dyDescent="0.2">
      <c r="P410" s="20"/>
    </row>
    <row r="411" spans="16:16" x14ac:dyDescent="0.2">
      <c r="P411" s="20"/>
    </row>
    <row r="412" spans="16:16" x14ac:dyDescent="0.2">
      <c r="P412" s="20"/>
    </row>
    <row r="413" spans="16:16" x14ac:dyDescent="0.2">
      <c r="P413" s="20"/>
    </row>
    <row r="414" spans="16:16" x14ac:dyDescent="0.2">
      <c r="P414" s="20"/>
    </row>
    <row r="415" spans="16:16" x14ac:dyDescent="0.2">
      <c r="P415" s="20"/>
    </row>
    <row r="416" spans="16:16" x14ac:dyDescent="0.2">
      <c r="P416" s="20"/>
    </row>
    <row r="417" spans="16:16" x14ac:dyDescent="0.2">
      <c r="P417" s="20"/>
    </row>
    <row r="418" spans="16:16" x14ac:dyDescent="0.2">
      <c r="P418" s="20"/>
    </row>
    <row r="419" spans="16:16" x14ac:dyDescent="0.2">
      <c r="P419" s="20"/>
    </row>
    <row r="420" spans="16:16" x14ac:dyDescent="0.2">
      <c r="P420" s="20"/>
    </row>
    <row r="421" spans="16:16" x14ac:dyDescent="0.2">
      <c r="P421" s="20"/>
    </row>
    <row r="422" spans="16:16" x14ac:dyDescent="0.2">
      <c r="P422" s="20"/>
    </row>
    <row r="423" spans="16:16" x14ac:dyDescent="0.2">
      <c r="P423" s="20"/>
    </row>
    <row r="424" spans="16:16" x14ac:dyDescent="0.2">
      <c r="P424" s="20"/>
    </row>
    <row r="425" spans="16:16" x14ac:dyDescent="0.2">
      <c r="P425" s="20"/>
    </row>
    <row r="426" spans="16:16" x14ac:dyDescent="0.2">
      <c r="P426" s="20"/>
    </row>
    <row r="427" spans="16:16" x14ac:dyDescent="0.2">
      <c r="P427" s="20"/>
    </row>
    <row r="428" spans="16:16" x14ac:dyDescent="0.2">
      <c r="P428" s="20"/>
    </row>
    <row r="429" spans="16:16" x14ac:dyDescent="0.2">
      <c r="P429" s="20"/>
    </row>
    <row r="430" spans="16:16" x14ac:dyDescent="0.2">
      <c r="P430" s="20"/>
    </row>
    <row r="431" spans="16:16" x14ac:dyDescent="0.2">
      <c r="P431" s="20"/>
    </row>
    <row r="432" spans="16:16" x14ac:dyDescent="0.2">
      <c r="P432" s="20"/>
    </row>
    <row r="433" spans="16:16" x14ac:dyDescent="0.2">
      <c r="P433" s="20"/>
    </row>
    <row r="434" spans="16:16" x14ac:dyDescent="0.2">
      <c r="P434" s="20"/>
    </row>
    <row r="435" spans="16:16" x14ac:dyDescent="0.2">
      <c r="P435" s="20"/>
    </row>
    <row r="436" spans="16:16" x14ac:dyDescent="0.2">
      <c r="P436" s="20"/>
    </row>
    <row r="437" spans="16:16" x14ac:dyDescent="0.2">
      <c r="P437" s="20"/>
    </row>
    <row r="438" spans="16:16" x14ac:dyDescent="0.2">
      <c r="P438" s="20"/>
    </row>
    <row r="439" spans="16:16" x14ac:dyDescent="0.2">
      <c r="P439" s="20"/>
    </row>
    <row r="440" spans="16:16" x14ac:dyDescent="0.2">
      <c r="P440" s="20"/>
    </row>
    <row r="441" spans="16:16" x14ac:dyDescent="0.2">
      <c r="P441" s="20"/>
    </row>
    <row r="442" spans="16:16" x14ac:dyDescent="0.2">
      <c r="P442" s="20"/>
    </row>
    <row r="443" spans="16:16" x14ac:dyDescent="0.2">
      <c r="P443" s="20"/>
    </row>
    <row r="444" spans="16:16" x14ac:dyDescent="0.2">
      <c r="P444" s="20"/>
    </row>
    <row r="445" spans="16:16" x14ac:dyDescent="0.2">
      <c r="P445" s="20"/>
    </row>
    <row r="446" spans="16:16" x14ac:dyDescent="0.2">
      <c r="P446" s="20"/>
    </row>
    <row r="447" spans="16:16" x14ac:dyDescent="0.2">
      <c r="P447" s="20"/>
    </row>
    <row r="448" spans="16:16" x14ac:dyDescent="0.2">
      <c r="P448" s="20"/>
    </row>
    <row r="449" spans="16:16" x14ac:dyDescent="0.2">
      <c r="P449" s="20"/>
    </row>
    <row r="450" spans="16:16" x14ac:dyDescent="0.2">
      <c r="P450" s="20"/>
    </row>
    <row r="451" spans="16:16" x14ac:dyDescent="0.2">
      <c r="P451" s="20"/>
    </row>
    <row r="452" spans="16:16" x14ac:dyDescent="0.2">
      <c r="P452" s="20"/>
    </row>
    <row r="453" spans="16:16" x14ac:dyDescent="0.2">
      <c r="P453" s="20"/>
    </row>
    <row r="454" spans="16:16" x14ac:dyDescent="0.2">
      <c r="P454" s="20"/>
    </row>
    <row r="455" spans="16:16" x14ac:dyDescent="0.2">
      <c r="P455" s="20"/>
    </row>
    <row r="456" spans="16:16" x14ac:dyDescent="0.2">
      <c r="P456" s="20"/>
    </row>
    <row r="457" spans="16:16" x14ac:dyDescent="0.2">
      <c r="P457" s="20"/>
    </row>
    <row r="458" spans="16:16" x14ac:dyDescent="0.2">
      <c r="P458" s="20"/>
    </row>
    <row r="459" spans="16:16" x14ac:dyDescent="0.2">
      <c r="P459" s="20"/>
    </row>
    <row r="460" spans="16:16" x14ac:dyDescent="0.2">
      <c r="P460" s="20"/>
    </row>
    <row r="461" spans="16:16" x14ac:dyDescent="0.2">
      <c r="P461" s="20"/>
    </row>
    <row r="462" spans="16:16" x14ac:dyDescent="0.2">
      <c r="P462" s="20"/>
    </row>
    <row r="463" spans="16:16" x14ac:dyDescent="0.2">
      <c r="P463" s="20"/>
    </row>
    <row r="464" spans="16:16" x14ac:dyDescent="0.2">
      <c r="P464" s="20"/>
    </row>
    <row r="465" spans="16:16" x14ac:dyDescent="0.2">
      <c r="P465" s="20"/>
    </row>
    <row r="466" spans="16:16" x14ac:dyDescent="0.2">
      <c r="P466" s="20"/>
    </row>
    <row r="467" spans="16:16" x14ac:dyDescent="0.2">
      <c r="P467" s="20"/>
    </row>
    <row r="468" spans="16:16" x14ac:dyDescent="0.2">
      <c r="P468" s="20"/>
    </row>
    <row r="469" spans="16:16" x14ac:dyDescent="0.2">
      <c r="P469" s="20"/>
    </row>
    <row r="470" spans="16:16" x14ac:dyDescent="0.2">
      <c r="P470" s="20"/>
    </row>
    <row r="471" spans="16:16" x14ac:dyDescent="0.2">
      <c r="P471" s="20"/>
    </row>
    <row r="472" spans="16:16" x14ac:dyDescent="0.2">
      <c r="P472" s="20"/>
    </row>
    <row r="473" spans="16:16" x14ac:dyDescent="0.2">
      <c r="P473" s="20"/>
    </row>
    <row r="474" spans="16:16" x14ac:dyDescent="0.2">
      <c r="P474" s="20"/>
    </row>
    <row r="475" spans="16:16" x14ac:dyDescent="0.2">
      <c r="P475" s="20"/>
    </row>
    <row r="476" spans="16:16" x14ac:dyDescent="0.2">
      <c r="P476" s="20"/>
    </row>
    <row r="477" spans="16:16" x14ac:dyDescent="0.2">
      <c r="P477" s="20"/>
    </row>
    <row r="478" spans="16:16" x14ac:dyDescent="0.2">
      <c r="P478" s="20"/>
    </row>
    <row r="479" spans="16:16" x14ac:dyDescent="0.2">
      <c r="P479" s="20"/>
    </row>
    <row r="480" spans="16:16" x14ac:dyDescent="0.2">
      <c r="P480" s="20"/>
    </row>
    <row r="481" spans="16:16" x14ac:dyDescent="0.2">
      <c r="P481" s="20"/>
    </row>
    <row r="482" spans="16:16" x14ac:dyDescent="0.2">
      <c r="P482" s="20"/>
    </row>
    <row r="483" spans="16:16" x14ac:dyDescent="0.2">
      <c r="P483" s="20"/>
    </row>
    <row r="484" spans="16:16" x14ac:dyDescent="0.2">
      <c r="P484" s="20"/>
    </row>
    <row r="485" spans="16:16" x14ac:dyDescent="0.2">
      <c r="P485" s="20"/>
    </row>
    <row r="486" spans="16:16" x14ac:dyDescent="0.2">
      <c r="P486" s="20"/>
    </row>
    <row r="487" spans="16:16" x14ac:dyDescent="0.2">
      <c r="P487" s="20"/>
    </row>
    <row r="488" spans="16:16" x14ac:dyDescent="0.2">
      <c r="P488" s="20"/>
    </row>
    <row r="489" spans="16:16" x14ac:dyDescent="0.2">
      <c r="P489" s="20"/>
    </row>
    <row r="490" spans="16:16" x14ac:dyDescent="0.2">
      <c r="P490" s="20"/>
    </row>
    <row r="491" spans="16:16" x14ac:dyDescent="0.2">
      <c r="P491" s="20"/>
    </row>
    <row r="492" spans="16:16" x14ac:dyDescent="0.2">
      <c r="P492" s="20"/>
    </row>
    <row r="493" spans="16:16" x14ac:dyDescent="0.2">
      <c r="P493" s="20"/>
    </row>
    <row r="494" spans="16:16" x14ac:dyDescent="0.2">
      <c r="P494" s="20"/>
    </row>
    <row r="495" spans="16:16" x14ac:dyDescent="0.2">
      <c r="P495" s="20"/>
    </row>
    <row r="496" spans="16:16" x14ac:dyDescent="0.2">
      <c r="P496" s="20"/>
    </row>
    <row r="497" spans="16:16" x14ac:dyDescent="0.2">
      <c r="P497" s="20"/>
    </row>
    <row r="498" spans="16:16" x14ac:dyDescent="0.2">
      <c r="P498" s="20"/>
    </row>
    <row r="499" spans="16:16" x14ac:dyDescent="0.2">
      <c r="P499" s="20"/>
    </row>
    <row r="500" spans="16:16" x14ac:dyDescent="0.2">
      <c r="P500" s="20"/>
    </row>
    <row r="501" spans="16:16" x14ac:dyDescent="0.2">
      <c r="P501" s="20"/>
    </row>
    <row r="502" spans="16:16" x14ac:dyDescent="0.2">
      <c r="P502" s="20"/>
    </row>
    <row r="503" spans="16:16" x14ac:dyDescent="0.2">
      <c r="P503" s="20"/>
    </row>
    <row r="504" spans="16:16" x14ac:dyDescent="0.2">
      <c r="P504" s="20"/>
    </row>
    <row r="505" spans="16:16" x14ac:dyDescent="0.2">
      <c r="P505" s="20"/>
    </row>
    <row r="506" spans="16:16" x14ac:dyDescent="0.2">
      <c r="P506" s="20"/>
    </row>
    <row r="507" spans="16:16" x14ac:dyDescent="0.2">
      <c r="P507" s="20"/>
    </row>
    <row r="508" spans="16:16" x14ac:dyDescent="0.2">
      <c r="P508" s="20"/>
    </row>
    <row r="509" spans="16:16" x14ac:dyDescent="0.2">
      <c r="P509" s="20"/>
    </row>
    <row r="510" spans="16:16" x14ac:dyDescent="0.2">
      <c r="P510" s="20"/>
    </row>
    <row r="511" spans="16:16" x14ac:dyDescent="0.2">
      <c r="P511" s="20"/>
    </row>
    <row r="512" spans="16:16" x14ac:dyDescent="0.2">
      <c r="P512" s="20"/>
    </row>
    <row r="513" spans="16:16" x14ac:dyDescent="0.2">
      <c r="P513" s="20"/>
    </row>
    <row r="514" spans="16:16" x14ac:dyDescent="0.2">
      <c r="P514" s="20"/>
    </row>
    <row r="515" spans="16:16" x14ac:dyDescent="0.2">
      <c r="P515" s="20"/>
    </row>
    <row r="516" spans="16:16" x14ac:dyDescent="0.2">
      <c r="P516" s="20"/>
    </row>
    <row r="517" spans="16:16" x14ac:dyDescent="0.2">
      <c r="P517" s="20"/>
    </row>
    <row r="518" spans="16:16" x14ac:dyDescent="0.2">
      <c r="P518" s="20"/>
    </row>
    <row r="519" spans="16:16" x14ac:dyDescent="0.2">
      <c r="P519" s="20"/>
    </row>
    <row r="520" spans="16:16" x14ac:dyDescent="0.2">
      <c r="P520" s="20"/>
    </row>
    <row r="521" spans="16:16" x14ac:dyDescent="0.2">
      <c r="P521" s="20"/>
    </row>
    <row r="522" spans="16:16" x14ac:dyDescent="0.2">
      <c r="P522" s="20"/>
    </row>
    <row r="523" spans="16:16" x14ac:dyDescent="0.2">
      <c r="P523" s="20"/>
    </row>
    <row r="524" spans="16:16" x14ac:dyDescent="0.2">
      <c r="P524" s="20"/>
    </row>
    <row r="525" spans="16:16" x14ac:dyDescent="0.2">
      <c r="P525" s="20"/>
    </row>
    <row r="526" spans="16:16" x14ac:dyDescent="0.2">
      <c r="P526" s="20"/>
    </row>
    <row r="527" spans="16:16" x14ac:dyDescent="0.2">
      <c r="P527" s="20"/>
    </row>
    <row r="528" spans="16:16" x14ac:dyDescent="0.2">
      <c r="P528" s="20"/>
    </row>
    <row r="529" spans="16:16" x14ac:dyDescent="0.2">
      <c r="P529" s="20"/>
    </row>
    <row r="530" spans="16:16" x14ac:dyDescent="0.2">
      <c r="P530" s="20"/>
    </row>
    <row r="531" spans="16:16" x14ac:dyDescent="0.2">
      <c r="P531" s="20"/>
    </row>
    <row r="532" spans="16:16" x14ac:dyDescent="0.2">
      <c r="P532" s="20"/>
    </row>
    <row r="533" spans="16:16" x14ac:dyDescent="0.2">
      <c r="P533" s="20"/>
    </row>
    <row r="534" spans="16:16" x14ac:dyDescent="0.2">
      <c r="P534" s="20"/>
    </row>
    <row r="535" spans="16:16" x14ac:dyDescent="0.2">
      <c r="P535" s="20"/>
    </row>
    <row r="536" spans="16:16" x14ac:dyDescent="0.2">
      <c r="P536" s="20"/>
    </row>
    <row r="537" spans="16:16" x14ac:dyDescent="0.2">
      <c r="P537" s="20"/>
    </row>
    <row r="538" spans="16:16" x14ac:dyDescent="0.2">
      <c r="P538" s="20"/>
    </row>
    <row r="539" spans="16:16" x14ac:dyDescent="0.2">
      <c r="P539" s="20"/>
    </row>
    <row r="540" spans="16:16" x14ac:dyDescent="0.2">
      <c r="P540" s="20"/>
    </row>
    <row r="541" spans="16:16" x14ac:dyDescent="0.2">
      <c r="P541" s="20"/>
    </row>
    <row r="542" spans="16:16" x14ac:dyDescent="0.2">
      <c r="P542" s="20"/>
    </row>
    <row r="543" spans="16:16" x14ac:dyDescent="0.2">
      <c r="P543" s="20"/>
    </row>
    <row r="544" spans="16:16" x14ac:dyDescent="0.2">
      <c r="P544" s="20"/>
    </row>
    <row r="545" spans="16:16" x14ac:dyDescent="0.2">
      <c r="P545" s="20"/>
    </row>
    <row r="546" spans="16:16" x14ac:dyDescent="0.2">
      <c r="P546" s="20"/>
    </row>
    <row r="547" spans="16:16" x14ac:dyDescent="0.2">
      <c r="P547" s="20"/>
    </row>
    <row r="548" spans="16:16" x14ac:dyDescent="0.2">
      <c r="P548" s="20"/>
    </row>
    <row r="549" spans="16:16" x14ac:dyDescent="0.2">
      <c r="P549" s="20"/>
    </row>
    <row r="550" spans="16:16" x14ac:dyDescent="0.2">
      <c r="P550" s="20"/>
    </row>
    <row r="551" spans="16:16" x14ac:dyDescent="0.2">
      <c r="P551" s="20"/>
    </row>
    <row r="552" spans="16:16" x14ac:dyDescent="0.2">
      <c r="P552" s="20"/>
    </row>
    <row r="553" spans="16:16" x14ac:dyDescent="0.2">
      <c r="P553" s="20"/>
    </row>
    <row r="554" spans="16:16" x14ac:dyDescent="0.2">
      <c r="P554" s="20"/>
    </row>
    <row r="555" spans="16:16" x14ac:dyDescent="0.2">
      <c r="P555" s="20"/>
    </row>
    <row r="556" spans="16:16" x14ac:dyDescent="0.2">
      <c r="P556" s="20"/>
    </row>
    <row r="557" spans="16:16" x14ac:dyDescent="0.2">
      <c r="P557" s="20"/>
    </row>
    <row r="558" spans="16:16" x14ac:dyDescent="0.2">
      <c r="P558" s="20"/>
    </row>
    <row r="559" spans="16:16" x14ac:dyDescent="0.2">
      <c r="P559" s="20"/>
    </row>
    <row r="560" spans="16:16" x14ac:dyDescent="0.2">
      <c r="P560" s="20"/>
    </row>
    <row r="561" spans="16:16" x14ac:dyDescent="0.2">
      <c r="P561" s="20"/>
    </row>
    <row r="562" spans="16:16" x14ac:dyDescent="0.2">
      <c r="P562" s="20"/>
    </row>
    <row r="563" spans="16:16" x14ac:dyDescent="0.2">
      <c r="P563" s="20"/>
    </row>
    <row r="564" spans="16:16" x14ac:dyDescent="0.2">
      <c r="P564" s="20"/>
    </row>
    <row r="565" spans="16:16" x14ac:dyDescent="0.2">
      <c r="P565" s="20"/>
    </row>
    <row r="566" spans="16:16" x14ac:dyDescent="0.2">
      <c r="P566" s="20"/>
    </row>
    <row r="567" spans="16:16" x14ac:dyDescent="0.2">
      <c r="P567" s="20"/>
    </row>
    <row r="568" spans="16:16" x14ac:dyDescent="0.2">
      <c r="P568" s="20"/>
    </row>
    <row r="569" spans="16:16" x14ac:dyDescent="0.2">
      <c r="P569" s="20"/>
    </row>
    <row r="570" spans="16:16" x14ac:dyDescent="0.2">
      <c r="P570" s="20"/>
    </row>
    <row r="571" spans="16:16" x14ac:dyDescent="0.2">
      <c r="P571" s="20"/>
    </row>
    <row r="572" spans="16:16" x14ac:dyDescent="0.2">
      <c r="P572" s="20"/>
    </row>
    <row r="573" spans="16:16" x14ac:dyDescent="0.2">
      <c r="P573" s="20"/>
    </row>
    <row r="574" spans="16:16" x14ac:dyDescent="0.2">
      <c r="P574" s="20"/>
    </row>
    <row r="575" spans="16:16" x14ac:dyDescent="0.2">
      <c r="P575" s="20"/>
    </row>
    <row r="576" spans="16:16" x14ac:dyDescent="0.2">
      <c r="P576" s="20"/>
    </row>
    <row r="577" spans="16:16" x14ac:dyDescent="0.2">
      <c r="P577" s="20"/>
    </row>
    <row r="578" spans="16:16" x14ac:dyDescent="0.2">
      <c r="P578" s="20"/>
    </row>
    <row r="579" spans="16:16" x14ac:dyDescent="0.2">
      <c r="P579" s="20"/>
    </row>
    <row r="580" spans="16:16" x14ac:dyDescent="0.2">
      <c r="P580" s="20"/>
    </row>
    <row r="581" spans="16:16" x14ac:dyDescent="0.2">
      <c r="P581" s="20"/>
    </row>
    <row r="582" spans="16:16" x14ac:dyDescent="0.2">
      <c r="P582" s="20"/>
    </row>
    <row r="583" spans="16:16" x14ac:dyDescent="0.2">
      <c r="P583" s="20"/>
    </row>
    <row r="584" spans="16:16" x14ac:dyDescent="0.2">
      <c r="P584" s="20"/>
    </row>
    <row r="585" spans="16:16" x14ac:dyDescent="0.2">
      <c r="P585" s="20"/>
    </row>
    <row r="586" spans="16:16" x14ac:dyDescent="0.2">
      <c r="P586" s="20"/>
    </row>
    <row r="587" spans="16:16" x14ac:dyDescent="0.2">
      <c r="P587" s="20"/>
    </row>
  </sheetData>
  <mergeCells count="17">
    <mergeCell ref="F7:F8"/>
    <mergeCell ref="G7:G8"/>
    <mergeCell ref="I7:I8"/>
    <mergeCell ref="J7:J8"/>
    <mergeCell ref="R7:R8"/>
    <mergeCell ref="H7:H8"/>
    <mergeCell ref="P7:P8"/>
    <mergeCell ref="L7:L8"/>
    <mergeCell ref="K7:K8"/>
    <mergeCell ref="M7:M8"/>
    <mergeCell ref="N7:O7"/>
    <mergeCell ref="Q7:Q8"/>
    <mergeCell ref="A7:A8"/>
    <mergeCell ref="B7:B8"/>
    <mergeCell ref="D7:D8"/>
    <mergeCell ref="C7:C8"/>
    <mergeCell ref="E7:E8"/>
  </mergeCells>
  <dataValidations count="2">
    <dataValidation type="list" allowBlank="1" showInputMessage="1" showErrorMessage="1" sqref="I196:I216">
      <formula1>#REF!</formula1>
    </dataValidation>
    <dataValidation type="list" allowBlank="1" showInputMessage="1" showErrorMessage="1" sqref="I23:I195">
      <formula1>#REF!</formula1>
    </dataValidation>
  </dataValidations>
  <pageMargins left="0.25" right="0.25" top="0.75" bottom="0.75" header="0.3" footer="0.3"/>
  <pageSetup paperSize="9" scale="56" fitToHeight="0" orientation="landscape" horizontalDpi="4294967294" verticalDpi="4294967294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5209B0AF-C536-4E40-9618-A4A8DD3CD74A}">
            <xm:f>$L9&lt;&gt;'Sheet1 (2)'!$H3</xm:f>
            <x14:dxf>
              <fill>
                <patternFill>
                  <bgColor rgb="FFFFCCFF"/>
                </patternFill>
              </fill>
            </x14:dxf>
          </x14:cfRule>
          <xm:sqref>L9:L22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'Sheet1 (2)'!$K$3:$K$13</xm:f>
          </x14:formula1>
          <xm:sqref>I9:I22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516"/>
  <sheetViews>
    <sheetView workbookViewId="0">
      <selection activeCell="E31" sqref="E31:E70"/>
    </sheetView>
  </sheetViews>
  <sheetFormatPr defaultRowHeight="12.75" x14ac:dyDescent="0.2"/>
  <cols>
    <col min="2" max="2" width="41.42578125" customWidth="1"/>
    <col min="3" max="3" width="35.28515625" customWidth="1"/>
    <col min="4" max="4" width="12.85546875" customWidth="1"/>
    <col min="5" max="5" width="40.85546875" customWidth="1"/>
    <col min="6" max="6" width="52.28515625" customWidth="1"/>
    <col min="8" max="8" width="56.7109375" customWidth="1"/>
    <col min="10" max="10" width="14.5703125" customWidth="1"/>
    <col min="18" max="18" width="51" customWidth="1"/>
  </cols>
  <sheetData>
    <row r="3" spans="2:22" ht="15" x14ac:dyDescent="0.2">
      <c r="B3" s="80"/>
      <c r="C3" t="s">
        <v>25</v>
      </c>
      <c r="F3">
        <f>'Voće i povrće'!J9/'Voće i povrće'!G9*1000</f>
        <v>200</v>
      </c>
      <c r="H3">
        <f>'Mlijeko i mliječni proizvodi'!J9/'Mlijeko i mliječni proizvodi'!G9</f>
        <v>0.17262295081967213</v>
      </c>
      <c r="J3" t="s">
        <v>40</v>
      </c>
      <c r="K3" s="51" t="s">
        <v>92</v>
      </c>
      <c r="R3" s="51"/>
      <c r="S3" s="52"/>
      <c r="V3" s="51"/>
    </row>
    <row r="4" spans="2:22" ht="15" x14ac:dyDescent="0.2">
      <c r="B4" s="80"/>
      <c r="C4" t="s">
        <v>27</v>
      </c>
      <c r="F4">
        <f>'Voće i povrće'!J10/'Voće i povrće'!G10*1000</f>
        <v>108.91089108910892</v>
      </c>
      <c r="H4">
        <f>'Mlijeko i mliječni proizvodi'!J10/'Mlijeko i mliječni proizvodi'!G10</f>
        <v>0.18032786885245902</v>
      </c>
      <c r="J4" t="s">
        <v>41</v>
      </c>
      <c r="K4" s="51" t="s">
        <v>80</v>
      </c>
      <c r="R4" s="51"/>
      <c r="S4" s="52"/>
      <c r="V4" s="51"/>
    </row>
    <row r="5" spans="2:22" ht="15" x14ac:dyDescent="0.2">
      <c r="B5" s="80"/>
      <c r="C5" t="s">
        <v>114</v>
      </c>
      <c r="F5">
        <f>'Voće i povrće'!J11/'Voće i povrće'!G11*1000</f>
        <v>140.59405940594061</v>
      </c>
      <c r="H5">
        <f>'Mlijeko i mliječni proizvodi'!J11/'Mlijeko i mliječni proizvodi'!G11</f>
        <v>0.23278688524590163</v>
      </c>
      <c r="J5" t="s">
        <v>42</v>
      </c>
      <c r="K5" s="51" t="s">
        <v>57</v>
      </c>
      <c r="R5" s="51"/>
      <c r="S5" s="52"/>
      <c r="V5" s="51"/>
    </row>
    <row r="6" spans="2:22" ht="15" x14ac:dyDescent="0.2">
      <c r="B6" s="80"/>
      <c r="C6" t="s">
        <v>30</v>
      </c>
      <c r="F6">
        <f>'Voće i povrće'!J12/'Voće i povrće'!G12*1000</f>
        <v>140.59405940594061</v>
      </c>
      <c r="H6">
        <f>'Mlijeko i mliječni proizvodi'!J12/'Mlijeko i mliječni proizvodi'!G12</f>
        <v>0.23278688524590163</v>
      </c>
      <c r="J6" t="s">
        <v>43</v>
      </c>
      <c r="K6" s="51" t="s">
        <v>59</v>
      </c>
      <c r="R6" s="51"/>
      <c r="S6" s="52"/>
      <c r="V6" s="51"/>
    </row>
    <row r="7" spans="2:22" ht="15" x14ac:dyDescent="0.2">
      <c r="B7" s="80"/>
      <c r="C7" t="s">
        <v>24</v>
      </c>
      <c r="F7">
        <f>'Voće i povrće'!J13/'Voće i povrće'!G13*1000</f>
        <v>140.59405940594061</v>
      </c>
      <c r="H7">
        <f>'Mlijeko i mliječni proizvodi'!J13/'Mlijeko i mliječni proizvodi'!G13</f>
        <v>0.2262295081967213</v>
      </c>
      <c r="J7" t="s">
        <v>44</v>
      </c>
      <c r="K7" s="51" t="s">
        <v>81</v>
      </c>
      <c r="R7" s="51"/>
      <c r="S7" s="52"/>
      <c r="V7" s="51"/>
    </row>
    <row r="8" spans="2:22" ht="15" x14ac:dyDescent="0.2">
      <c r="B8" s="80"/>
      <c r="C8" t="s">
        <v>49</v>
      </c>
      <c r="F8">
        <f>'Voće i povrće'!J14/'Voće i povrće'!G14*1000</f>
        <v>140.59405940594061</v>
      </c>
      <c r="H8">
        <f>'Mlijeko i mliječni proizvodi'!J14/'Mlijeko i mliječni proizvodi'!G14</f>
        <v>0.21311475409836064</v>
      </c>
      <c r="J8" t="s">
        <v>45</v>
      </c>
      <c r="K8" s="51" t="s">
        <v>82</v>
      </c>
      <c r="R8" s="51"/>
      <c r="S8" s="52"/>
      <c r="V8" s="51"/>
    </row>
    <row r="9" spans="2:22" ht="15" x14ac:dyDescent="0.2">
      <c r="B9" s="80"/>
      <c r="C9" t="s">
        <v>50</v>
      </c>
      <c r="F9">
        <f>'Voće i povrće'!J15/'Voće i povrće'!G15*1000</f>
        <v>134.65346534653466</v>
      </c>
      <c r="H9">
        <f>'Mlijeko i mliječni proizvodi'!J15/'Mlijeko i mliječni proizvodi'!G15</f>
        <v>0.23278688524590163</v>
      </c>
      <c r="J9" t="s">
        <v>46</v>
      </c>
      <c r="K9" s="51" t="s">
        <v>93</v>
      </c>
      <c r="R9" s="51"/>
      <c r="S9" s="52"/>
      <c r="V9" s="51"/>
    </row>
    <row r="10" spans="2:22" ht="15" x14ac:dyDescent="0.2">
      <c r="B10" s="80"/>
      <c r="C10" t="s">
        <v>51</v>
      </c>
      <c r="F10">
        <f>'Voće i povrće'!J16/'Voće i povrće'!G16*1000</f>
        <v>207.9207920792079</v>
      </c>
      <c r="H10">
        <f>'Mlijeko i mliječni proizvodi'!J16/'Mlijeko i mliječni proizvodi'!G16</f>
        <v>0.23278688524590163</v>
      </c>
      <c r="J10" t="s">
        <v>47</v>
      </c>
      <c r="K10" s="51" t="s">
        <v>83</v>
      </c>
      <c r="R10" s="51"/>
      <c r="S10" s="52"/>
      <c r="V10" s="51"/>
    </row>
    <row r="11" spans="2:22" ht="15" x14ac:dyDescent="0.2">
      <c r="B11" s="80"/>
      <c r="C11" t="s">
        <v>52</v>
      </c>
      <c r="F11">
        <f>'Voće i povrće'!J17/'Voće i povrće'!G17*1000</f>
        <v>124.75247524752476</v>
      </c>
      <c r="H11">
        <f>'Mlijeko i mliječni proizvodi'!J17/'Mlijeko i mliječni proizvodi'!G17</f>
        <v>0.23278688524590163</v>
      </c>
      <c r="J11" t="s">
        <v>48</v>
      </c>
      <c r="K11" s="51" t="s">
        <v>84</v>
      </c>
      <c r="R11" s="51"/>
      <c r="S11" s="52"/>
      <c r="V11" s="51"/>
    </row>
    <row r="12" spans="2:22" ht="16.5" thickBot="1" x14ac:dyDescent="0.25">
      <c r="B12" s="80"/>
      <c r="C12" t="s">
        <v>117</v>
      </c>
      <c r="F12">
        <f>'Voće i povrće'!J18/'Voće i povrće'!G18*1000</f>
        <v>124.75247524752476</v>
      </c>
      <c r="H12">
        <f>'Mlijeko i mliječni proizvodi'!J18/'Mlijeko i mliječni proizvodi'!G18</f>
        <v>0.23278688524590163</v>
      </c>
      <c r="K12" s="18" t="s">
        <v>125</v>
      </c>
      <c r="R12" s="50"/>
      <c r="S12" s="52"/>
      <c r="V12" s="51"/>
    </row>
    <row r="13" spans="2:22" ht="16.5" thickBot="1" x14ac:dyDescent="0.25">
      <c r="B13" s="80"/>
      <c r="C13" t="s">
        <v>67</v>
      </c>
      <c r="F13">
        <f>'Voće i povrće'!J19/'Voće i povrće'!G19*1000</f>
        <v>124.75247524752476</v>
      </c>
      <c r="H13">
        <f>'Mlijeko i mliječni proizvodi'!J19/'Mlijeko i mliječni proizvodi'!G19</f>
        <v>0.22295081967213115</v>
      </c>
      <c r="K13" s="18"/>
      <c r="R13" s="50"/>
      <c r="S13" s="52"/>
      <c r="V13" s="51"/>
    </row>
    <row r="14" spans="2:22" ht="16.5" thickBot="1" x14ac:dyDescent="0.25">
      <c r="B14" s="80"/>
      <c r="C14" t="s">
        <v>68</v>
      </c>
      <c r="F14">
        <f>'Voće i povrće'!J20/'Voće i povrće'!G20*1000</f>
        <v>124.75247524752476</v>
      </c>
      <c r="H14">
        <f>'Mlijeko i mliječni proizvodi'!J20/'Mlijeko i mliječni proizvodi'!G20</f>
        <v>0.23278688524590163</v>
      </c>
      <c r="K14" s="18"/>
      <c r="R14" s="50"/>
      <c r="S14" s="52"/>
    </row>
    <row r="15" spans="2:22" ht="16.5" thickBot="1" x14ac:dyDescent="0.25">
      <c r="B15" s="80"/>
      <c r="C15" t="s">
        <v>69</v>
      </c>
      <c r="F15">
        <f>'Voće i povrće'!J21/'Voće i povrće'!G21*1000</f>
        <v>124.75247524752476</v>
      </c>
      <c r="H15">
        <f>'Mlijeko i mliječni proizvodi'!J21/'Mlijeko i mliječni proizvodi'!G21</f>
        <v>0.23278688524590163</v>
      </c>
      <c r="K15" s="17"/>
      <c r="R15" s="50"/>
      <c r="S15" s="52"/>
    </row>
    <row r="16" spans="2:22" ht="15" x14ac:dyDescent="0.2">
      <c r="B16" s="80"/>
      <c r="C16" t="s">
        <v>39</v>
      </c>
      <c r="F16">
        <f>'Voće i povrće'!J22/'Voće i povrće'!G22*1000</f>
        <v>124.75247524752476</v>
      </c>
      <c r="H16">
        <f>'Mlijeko i mliječni proizvodi'!J22/'Mlijeko i mliječni proizvodi'!G22</f>
        <v>0.22295081967213115</v>
      </c>
      <c r="R16" s="50"/>
      <c r="S16" s="52"/>
    </row>
    <row r="17" spans="2:19" ht="15" x14ac:dyDescent="0.2">
      <c r="B17" s="80"/>
      <c r="C17" t="s">
        <v>53</v>
      </c>
      <c r="F17" t="e">
        <f>'Voće i povrće'!J23/'Voće i povrće'!G23*1000</f>
        <v>#DIV/0!</v>
      </c>
      <c r="H17" t="e">
        <f>'Mlijeko i mliječni proizvodi'!J23/'Mlijeko i mliječni proizvodi'!G23</f>
        <v>#DIV/0!</v>
      </c>
      <c r="R17" s="50"/>
      <c r="S17" s="52"/>
    </row>
    <row r="18" spans="2:19" ht="15" x14ac:dyDescent="0.2">
      <c r="B18" s="80"/>
      <c r="C18" t="s">
        <v>29</v>
      </c>
      <c r="F18" t="e">
        <f>'Voće i povrće'!J24/'Voće i povrće'!G24*1000</f>
        <v>#DIV/0!</v>
      </c>
      <c r="H18" t="e">
        <f>'Mlijeko i mliječni proizvodi'!J24/'Mlijeko i mliječni proizvodi'!G24</f>
        <v>#DIV/0!</v>
      </c>
      <c r="R18" s="50"/>
      <c r="S18" s="52"/>
    </row>
    <row r="19" spans="2:19" ht="15" x14ac:dyDescent="0.2">
      <c r="B19" s="80"/>
      <c r="C19" t="s">
        <v>70</v>
      </c>
      <c r="F19" t="e">
        <f>'Voće i povrće'!J25/'Voće i povrće'!G25*1000</f>
        <v>#DIV/0!</v>
      </c>
      <c r="H19" t="e">
        <f>'Mlijeko i mliječni proizvodi'!J25/'Mlijeko i mliječni proizvodi'!G25</f>
        <v>#DIV/0!</v>
      </c>
      <c r="R19" s="50"/>
      <c r="S19" s="52"/>
    </row>
    <row r="20" spans="2:19" ht="15" x14ac:dyDescent="0.2">
      <c r="B20" s="80"/>
      <c r="C20" s="51" t="s">
        <v>90</v>
      </c>
      <c r="F20" t="e">
        <f>'Voće i povrće'!J26/'Voće i povrće'!G26*1000</f>
        <v>#DIV/0!</v>
      </c>
      <c r="G20" s="62"/>
      <c r="H20" t="e">
        <f>'Mlijeko i mliječni proizvodi'!J26/'Mlijeko i mliječni proizvodi'!G26</f>
        <v>#DIV/0!</v>
      </c>
      <c r="R20" s="50"/>
      <c r="S20" s="52"/>
    </row>
    <row r="21" spans="2:19" ht="15" x14ac:dyDescent="0.2">
      <c r="B21" s="80"/>
      <c r="C21" s="51" t="s">
        <v>71</v>
      </c>
      <c r="F21" t="e">
        <f>'Voće i povrće'!J27/'Voće i povrće'!G27*1000</f>
        <v>#DIV/0!</v>
      </c>
      <c r="G21" s="62"/>
      <c r="H21" t="e">
        <f>'Mlijeko i mliječni proizvodi'!J27/'Mlijeko i mliječni proizvodi'!G27</f>
        <v>#DIV/0!</v>
      </c>
      <c r="R21" s="50"/>
      <c r="S21" s="52"/>
    </row>
    <row r="22" spans="2:19" ht="15" x14ac:dyDescent="0.2">
      <c r="B22" s="80"/>
      <c r="C22" s="51" t="s">
        <v>118</v>
      </c>
      <c r="F22" t="e">
        <f>'Voće i povrće'!J28/'Voće i povrće'!G28*1000</f>
        <v>#DIV/0!</v>
      </c>
      <c r="G22" s="62"/>
      <c r="H22" t="e">
        <f>'Mlijeko i mliječni proizvodi'!J28/'Mlijeko i mliječni proizvodi'!G28</f>
        <v>#DIV/0!</v>
      </c>
      <c r="R22" s="50"/>
      <c r="S22" s="52"/>
    </row>
    <row r="23" spans="2:19" ht="15" x14ac:dyDescent="0.2">
      <c r="B23" s="80"/>
      <c r="C23" s="51" t="s">
        <v>72</v>
      </c>
      <c r="F23" t="e">
        <f>'Voće i povrće'!J29/'Voće i povrće'!G29*1000</f>
        <v>#DIV/0!</v>
      </c>
      <c r="G23" s="62"/>
      <c r="H23" t="e">
        <f>'Mlijeko i mliječni proizvodi'!J29/'Mlijeko i mliječni proizvodi'!G29</f>
        <v>#DIV/0!</v>
      </c>
      <c r="R23" s="50"/>
      <c r="S23" s="52"/>
    </row>
    <row r="24" spans="2:19" ht="15" x14ac:dyDescent="0.2">
      <c r="B24" s="80"/>
      <c r="C24" s="51" t="s">
        <v>73</v>
      </c>
      <c r="F24" t="e">
        <f>'Voće i povrće'!J30/'Voće i povrće'!G30*1000</f>
        <v>#DIV/0!</v>
      </c>
      <c r="G24" s="62"/>
      <c r="H24" t="e">
        <f>'Mlijeko i mliječni proizvodi'!J30/'Mlijeko i mliječni proizvodi'!G30</f>
        <v>#DIV/0!</v>
      </c>
      <c r="R24" s="50"/>
      <c r="S24" s="52"/>
    </row>
    <row r="25" spans="2:19" ht="15" x14ac:dyDescent="0.2">
      <c r="B25" s="80"/>
      <c r="C25" s="51" t="s">
        <v>74</v>
      </c>
      <c r="F25" t="e">
        <f>'Voće i povrće'!J31/'Voće i povrće'!G31*1000</f>
        <v>#DIV/0!</v>
      </c>
      <c r="G25" s="62"/>
      <c r="H25" t="e">
        <f>'Mlijeko i mliječni proizvodi'!J31/'Mlijeko i mliječni proizvodi'!G31</f>
        <v>#DIV/0!</v>
      </c>
      <c r="R25" s="50"/>
      <c r="S25" s="52"/>
    </row>
    <row r="26" spans="2:19" ht="15" x14ac:dyDescent="0.2">
      <c r="B26" s="80"/>
      <c r="C26" s="51" t="s">
        <v>75</v>
      </c>
      <c r="F26" t="e">
        <f>'Voće i povrće'!J32/'Voće i povrće'!G32*1000</f>
        <v>#DIV/0!</v>
      </c>
      <c r="G26" s="62"/>
      <c r="H26" t="e">
        <f>'Mlijeko i mliječni proizvodi'!J32/'Mlijeko i mliječni proizvodi'!G32</f>
        <v>#DIV/0!</v>
      </c>
      <c r="R26" s="50"/>
      <c r="S26" s="52"/>
    </row>
    <row r="27" spans="2:19" ht="15" x14ac:dyDescent="0.2">
      <c r="B27" s="80"/>
      <c r="C27" s="51" t="s">
        <v>119</v>
      </c>
      <c r="F27" t="e">
        <f>'Voće i povrće'!J33/'Voće i povrće'!G33*1000</f>
        <v>#DIV/0!</v>
      </c>
      <c r="G27" s="62"/>
      <c r="H27" t="e">
        <f>'Mlijeko i mliječni proizvodi'!J33/'Mlijeko i mliječni proizvodi'!G33</f>
        <v>#DIV/0!</v>
      </c>
      <c r="R27" s="50"/>
      <c r="S27" s="52"/>
    </row>
    <row r="28" spans="2:19" ht="15" x14ac:dyDescent="0.2">
      <c r="B28" s="80"/>
      <c r="C28" s="51" t="s">
        <v>126</v>
      </c>
      <c r="F28" t="e">
        <f>'Voće i povrće'!J34/'Voće i povrće'!G34*1000</f>
        <v>#DIV/0!</v>
      </c>
      <c r="G28" s="62"/>
      <c r="H28" t="e">
        <f>'Mlijeko i mliječni proizvodi'!J34/'Mlijeko i mliječni proizvodi'!G34</f>
        <v>#DIV/0!</v>
      </c>
      <c r="R28" s="50"/>
      <c r="S28" s="52"/>
    </row>
    <row r="29" spans="2:19" ht="15" x14ac:dyDescent="0.2">
      <c r="B29" s="80"/>
      <c r="C29" s="51" t="s">
        <v>127</v>
      </c>
      <c r="F29" t="e">
        <f>'Voće i povrće'!J35/'Voće i povrće'!G35*1000</f>
        <v>#DIV/0!</v>
      </c>
      <c r="G29" s="62"/>
      <c r="H29" t="e">
        <f>'Mlijeko i mliječni proizvodi'!J35/'Mlijeko i mliječni proizvodi'!G35</f>
        <v>#DIV/0!</v>
      </c>
      <c r="R29" s="50"/>
      <c r="S29" s="52"/>
    </row>
    <row r="30" spans="2:19" ht="15" x14ac:dyDescent="0.2">
      <c r="B30" s="80"/>
      <c r="C30" s="51" t="s">
        <v>88</v>
      </c>
      <c r="F30" t="e">
        <f>'Voće i povrće'!J36/'Voće i povrće'!G36*1000</f>
        <v>#DIV/0!</v>
      </c>
      <c r="G30" s="62"/>
      <c r="H30" t="e">
        <f>'Mlijeko i mliječni proizvodi'!J36/'Mlijeko i mliječni proizvodi'!G36</f>
        <v>#DIV/0!</v>
      </c>
      <c r="R30" s="50"/>
      <c r="S30" s="52"/>
    </row>
    <row r="31" spans="2:19" ht="15" x14ac:dyDescent="0.2">
      <c r="B31" s="80"/>
      <c r="C31" s="51" t="s">
        <v>131</v>
      </c>
      <c r="E31" s="51"/>
      <c r="F31" t="e">
        <f>'Voće i povrće'!J37/'Voće i povrće'!G37*1000</f>
        <v>#DIV/0!</v>
      </c>
      <c r="G31" s="62"/>
      <c r="H31" t="e">
        <f>'Mlijeko i mliječni proizvodi'!J37/'Mlijeko i mliječni proizvodi'!G37</f>
        <v>#DIV/0!</v>
      </c>
      <c r="R31" s="50"/>
      <c r="S31" s="52"/>
    </row>
    <row r="32" spans="2:19" ht="15" x14ac:dyDescent="0.2">
      <c r="B32" s="80"/>
      <c r="C32" s="51" t="s">
        <v>128</v>
      </c>
      <c r="E32" s="51"/>
      <c r="F32" t="e">
        <f>'Voće i povrće'!J38/'Voće i povrće'!G38*1000</f>
        <v>#DIV/0!</v>
      </c>
      <c r="G32" s="62"/>
      <c r="H32" t="e">
        <f>'Mlijeko i mliječni proizvodi'!J38/'Mlijeko i mliječni proizvodi'!G38</f>
        <v>#DIV/0!</v>
      </c>
      <c r="R32" s="50"/>
      <c r="S32" s="52"/>
    </row>
    <row r="33" spans="2:19" ht="15" x14ac:dyDescent="0.2">
      <c r="B33" s="80"/>
      <c r="C33" s="51" t="s">
        <v>129</v>
      </c>
      <c r="F33" t="e">
        <f>'Voće i povrće'!J39/'Voće i povrće'!G39*1000</f>
        <v>#DIV/0!</v>
      </c>
      <c r="G33" s="62"/>
      <c r="H33" t="e">
        <f>'Mlijeko i mliječni proizvodi'!J39/'Mlijeko i mliječni proizvodi'!G39</f>
        <v>#DIV/0!</v>
      </c>
      <c r="R33" s="50"/>
      <c r="S33" s="52"/>
    </row>
    <row r="34" spans="2:19" ht="15" x14ac:dyDescent="0.2">
      <c r="B34" s="80"/>
      <c r="C34" s="51" t="s">
        <v>130</v>
      </c>
      <c r="E34" s="51"/>
      <c r="F34" t="e">
        <f>'Voće i povrće'!J40/'Voće i povrće'!G40*1000</f>
        <v>#DIV/0!</v>
      </c>
      <c r="G34" s="62"/>
      <c r="H34" t="e">
        <f>'Mlijeko i mliječni proizvodi'!J40/'Mlijeko i mliječni proizvodi'!G40</f>
        <v>#DIV/0!</v>
      </c>
      <c r="R34" s="50"/>
      <c r="S34" s="52"/>
    </row>
    <row r="35" spans="2:19" ht="15" x14ac:dyDescent="0.2">
      <c r="B35" s="80"/>
      <c r="C35" s="51" t="s">
        <v>76</v>
      </c>
      <c r="E35" s="51"/>
      <c r="F35" t="e">
        <f>'Voće i povrće'!J41/'Voće i povrće'!G41*1000</f>
        <v>#DIV/0!</v>
      </c>
      <c r="G35" s="62"/>
      <c r="H35" t="e">
        <f>'Mlijeko i mliječni proizvodi'!J41/'Mlijeko i mliječni proizvodi'!G41</f>
        <v>#DIV/0!</v>
      </c>
      <c r="R35" s="50"/>
      <c r="S35" s="52"/>
    </row>
    <row r="36" spans="2:19" ht="15" x14ac:dyDescent="0.2">
      <c r="B36" s="80"/>
      <c r="C36" s="51" t="s">
        <v>132</v>
      </c>
      <c r="F36" t="e">
        <f>'Voće i povrće'!J42/'Voće i povrće'!G42*1000</f>
        <v>#DIV/0!</v>
      </c>
      <c r="G36" s="62"/>
      <c r="H36" t="e">
        <f>'Mlijeko i mliječni proizvodi'!J42/'Mlijeko i mliječni proizvodi'!G42</f>
        <v>#DIV/0!</v>
      </c>
      <c r="R36" s="50"/>
      <c r="S36" s="52"/>
    </row>
    <row r="37" spans="2:19" ht="15" x14ac:dyDescent="0.2">
      <c r="B37" s="80"/>
      <c r="C37" s="51" t="s">
        <v>77</v>
      </c>
      <c r="E37" s="51"/>
      <c r="F37" t="e">
        <f>'Voće i povrće'!J43/'Voće i povrće'!G43*1000</f>
        <v>#DIV/0!</v>
      </c>
      <c r="G37" s="62"/>
      <c r="H37" t="e">
        <f>'Mlijeko i mliječni proizvodi'!J43/'Mlijeko i mliječni proizvodi'!G43</f>
        <v>#DIV/0!</v>
      </c>
      <c r="R37" s="50"/>
      <c r="S37" s="52"/>
    </row>
    <row r="38" spans="2:19" ht="15" x14ac:dyDescent="0.2">
      <c r="B38" s="80"/>
      <c r="C38" s="51" t="s">
        <v>133</v>
      </c>
      <c r="E38" s="51"/>
      <c r="F38" t="e">
        <f>'Voće i povrće'!J44/'Voće i povrće'!G44*1000</f>
        <v>#DIV/0!</v>
      </c>
      <c r="G38" s="62"/>
      <c r="H38" t="e">
        <f>'Mlijeko i mliječni proizvodi'!J44/'Mlijeko i mliječni proizvodi'!G44</f>
        <v>#DIV/0!</v>
      </c>
      <c r="R38" s="50"/>
      <c r="S38" s="52"/>
    </row>
    <row r="39" spans="2:19" ht="15" x14ac:dyDescent="0.2">
      <c r="B39" s="80"/>
      <c r="C39" s="51" t="s">
        <v>120</v>
      </c>
      <c r="E39" s="51"/>
      <c r="F39" t="e">
        <f>'Voće i povrće'!J45/'Voće i povrće'!G45*1000</f>
        <v>#DIV/0!</v>
      </c>
      <c r="G39" s="62"/>
      <c r="H39" t="e">
        <f>'Mlijeko i mliječni proizvodi'!J45/'Mlijeko i mliječni proizvodi'!G45</f>
        <v>#DIV/0!</v>
      </c>
      <c r="R39" s="50"/>
      <c r="S39" s="52"/>
    </row>
    <row r="40" spans="2:19" ht="15" x14ac:dyDescent="0.2">
      <c r="B40" s="80"/>
      <c r="C40" s="51" t="s">
        <v>121</v>
      </c>
      <c r="E40" s="51"/>
      <c r="F40" t="e">
        <f>'Voće i povrće'!J46/'Voće i povrće'!G46*1000</f>
        <v>#DIV/0!</v>
      </c>
      <c r="G40" s="62"/>
      <c r="H40" t="e">
        <f>'Mlijeko i mliječni proizvodi'!J46/'Mlijeko i mliječni proizvodi'!G46</f>
        <v>#DIV/0!</v>
      </c>
      <c r="R40" s="50"/>
      <c r="S40" s="52"/>
    </row>
    <row r="41" spans="2:19" ht="15" x14ac:dyDescent="0.2">
      <c r="B41" s="80"/>
      <c r="C41" s="51" t="s">
        <v>78</v>
      </c>
      <c r="E41" s="51"/>
      <c r="F41" t="e">
        <f>'Voće i povrće'!J47/'Voće i povrće'!G47*1000</f>
        <v>#DIV/0!</v>
      </c>
      <c r="G41" s="62"/>
      <c r="H41" t="e">
        <f>'Mlijeko i mliječni proizvodi'!J47/'Mlijeko i mliječni proizvodi'!G47</f>
        <v>#DIV/0!</v>
      </c>
      <c r="R41" s="50"/>
      <c r="S41" s="52"/>
    </row>
    <row r="42" spans="2:19" ht="15" x14ac:dyDescent="0.2">
      <c r="B42" s="80"/>
      <c r="C42" s="51" t="s">
        <v>79</v>
      </c>
      <c r="E42" s="51"/>
      <c r="F42" t="e">
        <f>'Voće i povrće'!J48/'Voće i povrće'!G48*1000</f>
        <v>#DIV/0!</v>
      </c>
      <c r="G42" s="62"/>
      <c r="H42" t="e">
        <f>'Mlijeko i mliječni proizvodi'!J48/'Mlijeko i mliječni proizvodi'!G48</f>
        <v>#DIV/0!</v>
      </c>
      <c r="R42" s="50"/>
      <c r="S42" s="52"/>
    </row>
    <row r="43" spans="2:19" ht="15" x14ac:dyDescent="0.2">
      <c r="B43" s="80"/>
      <c r="C43" s="51" t="s">
        <v>91</v>
      </c>
      <c r="E43" s="51"/>
      <c r="F43" t="e">
        <f>'Voće i povrće'!J49/'Voće i povrće'!G49*1000</f>
        <v>#DIV/0!</v>
      </c>
      <c r="G43" s="62"/>
      <c r="H43" t="e">
        <f>'Mlijeko i mliječni proizvodi'!J49/'Mlijeko i mliječni proizvodi'!G49</f>
        <v>#DIV/0!</v>
      </c>
      <c r="R43" s="50"/>
      <c r="S43" s="52"/>
    </row>
    <row r="44" spans="2:19" ht="15" x14ac:dyDescent="0.2">
      <c r="B44" s="80"/>
      <c r="C44" s="51" t="s">
        <v>115</v>
      </c>
      <c r="E44" s="51"/>
      <c r="F44" t="e">
        <f>'Voće i povrće'!J50/'Voće i povrće'!G50*1000</f>
        <v>#DIV/0!</v>
      </c>
      <c r="G44" s="62"/>
      <c r="H44" t="e">
        <f>'Mlijeko i mliječni proizvodi'!J50/'Mlijeko i mliječni proizvodi'!G50</f>
        <v>#DIV/0!</v>
      </c>
      <c r="R44" s="50"/>
      <c r="S44" s="52"/>
    </row>
    <row r="45" spans="2:19" ht="15" x14ac:dyDescent="0.2">
      <c r="B45" s="80"/>
      <c r="C45" s="51" t="s">
        <v>116</v>
      </c>
      <c r="E45" s="51"/>
      <c r="F45" t="e">
        <f>'Voće i povrće'!J51/'Voće i povrće'!G51*1000</f>
        <v>#DIV/0!</v>
      </c>
      <c r="G45" s="62"/>
      <c r="H45" t="e">
        <f>'Mlijeko i mliječni proizvodi'!J51/'Mlijeko i mliječni proizvodi'!G51</f>
        <v>#DIV/0!</v>
      </c>
      <c r="R45" s="50"/>
      <c r="S45" s="52"/>
    </row>
    <row r="46" spans="2:19" ht="15" x14ac:dyDescent="0.2">
      <c r="B46" s="80"/>
      <c r="C46" s="51" t="s">
        <v>134</v>
      </c>
      <c r="E46" s="51"/>
      <c r="F46" t="e">
        <f>'Voće i povrće'!J52/'Voće i povrće'!G52*1000</f>
        <v>#DIV/0!</v>
      </c>
      <c r="G46" s="62"/>
      <c r="H46" t="e">
        <f>'Mlijeko i mliječni proizvodi'!J52/'Mlijeko i mliječni proizvodi'!G52</f>
        <v>#DIV/0!</v>
      </c>
      <c r="R46" s="50"/>
      <c r="S46" s="52"/>
    </row>
    <row r="47" spans="2:19" ht="15" x14ac:dyDescent="0.2">
      <c r="B47" s="80"/>
      <c r="C47" s="51" t="s">
        <v>134</v>
      </c>
      <c r="E47" s="51"/>
      <c r="F47" t="e">
        <f>'Voće i povrće'!J53/'Voće i povrće'!G53*1000</f>
        <v>#DIV/0!</v>
      </c>
      <c r="G47" s="62"/>
      <c r="H47" t="e">
        <f>'Mlijeko i mliječni proizvodi'!J53/'Mlijeko i mliječni proizvodi'!G53</f>
        <v>#DIV/0!</v>
      </c>
      <c r="R47" s="50"/>
      <c r="S47" s="52"/>
    </row>
    <row r="48" spans="2:19" ht="15" x14ac:dyDescent="0.2">
      <c r="B48" s="80"/>
      <c r="C48" s="51" t="s">
        <v>135</v>
      </c>
      <c r="E48" s="51"/>
      <c r="F48" t="e">
        <f>'Voće i povrće'!J54/'Voće i povrće'!G54*1000</f>
        <v>#DIV/0!</v>
      </c>
      <c r="G48" s="62"/>
      <c r="H48" t="e">
        <f>'Mlijeko i mliječni proizvodi'!J54/'Mlijeko i mliječni proizvodi'!G54</f>
        <v>#DIV/0!</v>
      </c>
      <c r="R48" s="50"/>
      <c r="S48" s="52"/>
    </row>
    <row r="49" spans="2:19" ht="15" x14ac:dyDescent="0.2">
      <c r="B49" s="80"/>
      <c r="C49" s="51" t="s">
        <v>136</v>
      </c>
      <c r="E49" s="51"/>
      <c r="F49" t="e">
        <f>'Voće i povrće'!J55/'Voće i povrće'!G55*1000</f>
        <v>#DIV/0!</v>
      </c>
      <c r="G49" s="62"/>
      <c r="H49" t="e">
        <f>'Mlijeko i mliječni proizvodi'!J55/'Mlijeko i mliječni proizvodi'!G55</f>
        <v>#DIV/0!</v>
      </c>
      <c r="R49" s="50"/>
      <c r="S49" s="52"/>
    </row>
    <row r="50" spans="2:19" ht="15" x14ac:dyDescent="0.2">
      <c r="B50" s="80"/>
      <c r="C50" s="51" t="s">
        <v>137</v>
      </c>
      <c r="E50" s="51"/>
      <c r="F50" t="e">
        <f>'Voće i povrće'!J56/'Voće i povrće'!G56*1000</f>
        <v>#DIV/0!</v>
      </c>
      <c r="G50" s="62"/>
      <c r="H50" t="e">
        <f>'Mlijeko i mliječni proizvodi'!J56/'Mlijeko i mliječni proizvodi'!G56</f>
        <v>#DIV/0!</v>
      </c>
      <c r="R50" s="50"/>
      <c r="S50" s="52"/>
    </row>
    <row r="51" spans="2:19" ht="15" x14ac:dyDescent="0.2">
      <c r="E51" s="51"/>
      <c r="F51" t="e">
        <f>'Voće i povrće'!J57/'Voće i povrće'!G57*1000</f>
        <v>#DIV/0!</v>
      </c>
      <c r="G51" s="62"/>
      <c r="H51" t="e">
        <f>'Mlijeko i mliječni proizvodi'!J57/'Mlijeko i mliječni proizvodi'!G57</f>
        <v>#DIV/0!</v>
      </c>
      <c r="R51" s="50"/>
      <c r="S51" s="52"/>
    </row>
    <row r="52" spans="2:19" ht="15" x14ac:dyDescent="0.2">
      <c r="E52" s="51"/>
      <c r="F52" t="e">
        <f>'Voće i povrće'!J58/'Voće i povrće'!G58*1000</f>
        <v>#DIV/0!</v>
      </c>
      <c r="H52" t="e">
        <f>'Mlijeko i mliječni proizvodi'!J58/'Mlijeko i mliječni proizvodi'!G58</f>
        <v>#DIV/0!</v>
      </c>
      <c r="R52" s="51"/>
      <c r="S52" s="52"/>
    </row>
    <row r="53" spans="2:19" ht="15" x14ac:dyDescent="0.2">
      <c r="E53" s="51"/>
      <c r="F53" t="e">
        <f>'Voće i povrće'!J59/'Voće i povrće'!G59*1000</f>
        <v>#DIV/0!</v>
      </c>
      <c r="G53" s="63"/>
      <c r="H53" t="e">
        <f>'Mlijeko i mliječni proizvodi'!J59/'Mlijeko i mliječni proizvodi'!G59</f>
        <v>#DIV/0!</v>
      </c>
      <c r="R53" s="50"/>
    </row>
    <row r="54" spans="2:19" ht="15" x14ac:dyDescent="0.2">
      <c r="F54" t="e">
        <f>'Voće i povrće'!J60/'Voće i povrće'!G60*1000</f>
        <v>#DIV/0!</v>
      </c>
      <c r="H54" t="e">
        <f>'Mlijeko i mliječni proizvodi'!J60/'Mlijeko i mliječni proizvodi'!G60</f>
        <v>#DIV/0!</v>
      </c>
      <c r="R54" s="50"/>
    </row>
    <row r="55" spans="2:19" ht="15" x14ac:dyDescent="0.2">
      <c r="E55" s="61"/>
      <c r="F55" t="e">
        <f>'Voće i povrće'!J61/'Voće i povrće'!G61*1000</f>
        <v>#DIV/0!</v>
      </c>
      <c r="H55" t="e">
        <f>'Mlijeko i mliječni proizvodi'!J61/'Mlijeko i mliječni proizvodi'!G61</f>
        <v>#DIV/0!</v>
      </c>
      <c r="R55" s="50"/>
    </row>
    <row r="56" spans="2:19" ht="15" x14ac:dyDescent="0.2">
      <c r="F56" t="e">
        <f>'Voće i povrće'!J62/'Voće i povrće'!G62*1000</f>
        <v>#DIV/0!</v>
      </c>
      <c r="H56" t="e">
        <f>'Mlijeko i mliječni proizvodi'!J62/'Mlijeko i mliječni proizvodi'!G62</f>
        <v>#DIV/0!</v>
      </c>
      <c r="R56" s="50"/>
    </row>
    <row r="57" spans="2:19" ht="15" x14ac:dyDescent="0.2">
      <c r="F57" t="e">
        <f>'Voće i povrće'!J63/'Voće i povrće'!G63*1000</f>
        <v>#DIV/0!</v>
      </c>
      <c r="H57" t="e">
        <f>'Mlijeko i mliječni proizvodi'!J63/'Mlijeko i mliječni proizvodi'!G63</f>
        <v>#DIV/0!</v>
      </c>
      <c r="R57" s="50"/>
    </row>
    <row r="58" spans="2:19" ht="15" x14ac:dyDescent="0.2">
      <c r="F58" t="e">
        <f>'Voće i povrće'!J64/'Voće i povrće'!G64*1000</f>
        <v>#DIV/0!</v>
      </c>
      <c r="H58" t="e">
        <f>'Mlijeko i mliječni proizvodi'!J64/'Mlijeko i mliječni proizvodi'!G64</f>
        <v>#DIV/0!</v>
      </c>
      <c r="R58" s="50"/>
    </row>
    <row r="59" spans="2:19" ht="15" x14ac:dyDescent="0.2">
      <c r="F59" t="e">
        <f>'Voće i povrće'!J65/'Voće i povrće'!G65*1000</f>
        <v>#DIV/0!</v>
      </c>
      <c r="H59" t="e">
        <f>'Mlijeko i mliječni proizvodi'!J65/'Mlijeko i mliječni proizvodi'!G65</f>
        <v>#DIV/0!</v>
      </c>
      <c r="R59" s="50"/>
    </row>
    <row r="60" spans="2:19" ht="15" x14ac:dyDescent="0.2">
      <c r="C60" t="s">
        <v>113</v>
      </c>
      <c r="F60" t="e">
        <f>'Voće i povrće'!J66/'Voće i povrće'!G66*1000</f>
        <v>#DIV/0!</v>
      </c>
      <c r="H60" t="e">
        <f>'Mlijeko i mliječni proizvodi'!J66/'Mlijeko i mliječni proizvodi'!G66</f>
        <v>#DIV/0!</v>
      </c>
      <c r="R60" s="50"/>
    </row>
    <row r="61" spans="2:19" x14ac:dyDescent="0.2">
      <c r="C61" t="s">
        <v>113</v>
      </c>
      <c r="F61" t="e">
        <f>'Voće i povrće'!J67/'Voće i povrće'!G67*1000</f>
        <v>#DIV/0!</v>
      </c>
      <c r="H61" t="e">
        <f>'Mlijeko i mliječni proizvodi'!J67/'Mlijeko i mliječni proizvodi'!G67</f>
        <v>#DIV/0!</v>
      </c>
    </row>
    <row r="62" spans="2:19" x14ac:dyDescent="0.2">
      <c r="C62" t="s">
        <v>113</v>
      </c>
      <c r="F62" t="e">
        <f>'Voće i povrće'!J68/'Voće i povrće'!G68*1000</f>
        <v>#DIV/0!</v>
      </c>
      <c r="H62" t="e">
        <f>'Mlijeko i mliječni proizvodi'!J68/'Mlijeko i mliječni proizvodi'!G68</f>
        <v>#DIV/0!</v>
      </c>
    </row>
    <row r="63" spans="2:19" x14ac:dyDescent="0.2">
      <c r="C63" t="s">
        <v>113</v>
      </c>
      <c r="F63" t="e">
        <f>'Voće i povrće'!J69/'Voće i povrće'!G69*1000</f>
        <v>#DIV/0!</v>
      </c>
      <c r="H63" t="e">
        <f>'Mlijeko i mliječni proizvodi'!J69/'Mlijeko i mliječni proizvodi'!G69</f>
        <v>#DIV/0!</v>
      </c>
    </row>
    <row r="64" spans="2:19" x14ac:dyDescent="0.2">
      <c r="C64" t="s">
        <v>113</v>
      </c>
      <c r="F64" t="e">
        <f>'Voće i povrće'!J70/'Voće i povrće'!G70*1000</f>
        <v>#DIV/0!</v>
      </c>
      <c r="H64" t="e">
        <f>'Mlijeko i mliječni proizvodi'!J70/'Mlijeko i mliječni proizvodi'!G70</f>
        <v>#DIV/0!</v>
      </c>
    </row>
    <row r="65" spans="3:8" x14ac:dyDescent="0.2">
      <c r="C65" t="s">
        <v>113</v>
      </c>
      <c r="F65" t="e">
        <f>'Voće i povrće'!J71/'Voće i povrće'!G71*1000</f>
        <v>#DIV/0!</v>
      </c>
      <c r="H65" t="e">
        <f>'Mlijeko i mliječni proizvodi'!J71/'Mlijeko i mliječni proizvodi'!G71</f>
        <v>#DIV/0!</v>
      </c>
    </row>
    <row r="66" spans="3:8" x14ac:dyDescent="0.2">
      <c r="F66" t="e">
        <f>'Voće i povrće'!J72/'Voće i povrće'!G72*1000</f>
        <v>#DIV/0!</v>
      </c>
      <c r="H66" t="e">
        <f>'Mlijeko i mliječni proizvodi'!J72/'Mlijeko i mliječni proizvodi'!G72</f>
        <v>#DIV/0!</v>
      </c>
    </row>
    <row r="67" spans="3:8" x14ac:dyDescent="0.2">
      <c r="F67" t="e">
        <f>'Voće i povrće'!J73/'Voće i povrće'!G73*1000</f>
        <v>#DIV/0!</v>
      </c>
      <c r="H67" t="e">
        <f>'Mlijeko i mliječni proizvodi'!J73/'Mlijeko i mliječni proizvodi'!G73</f>
        <v>#DIV/0!</v>
      </c>
    </row>
    <row r="68" spans="3:8" x14ac:dyDescent="0.2">
      <c r="F68" t="e">
        <f>'Voće i povrće'!J74/'Voće i povrće'!G74*1000</f>
        <v>#DIV/0!</v>
      </c>
      <c r="H68" t="e">
        <f>'Mlijeko i mliječni proizvodi'!J74/'Mlijeko i mliječni proizvodi'!G74</f>
        <v>#DIV/0!</v>
      </c>
    </row>
    <row r="69" spans="3:8" x14ac:dyDescent="0.2">
      <c r="F69" t="e">
        <f>'Voće i povrće'!J75/'Voće i povrće'!G75*1000</f>
        <v>#DIV/0!</v>
      </c>
      <c r="H69" t="e">
        <f>'Mlijeko i mliječni proizvodi'!J75/'Mlijeko i mliječni proizvodi'!G75</f>
        <v>#DIV/0!</v>
      </c>
    </row>
    <row r="70" spans="3:8" x14ac:dyDescent="0.2">
      <c r="F70" t="e">
        <f>'Voće i povrće'!J76/'Voće i povrće'!G76*1000</f>
        <v>#DIV/0!</v>
      </c>
      <c r="H70" t="e">
        <f>'Mlijeko i mliječni proizvodi'!J76/'Mlijeko i mliječni proizvodi'!G76</f>
        <v>#DIV/0!</v>
      </c>
    </row>
    <row r="71" spans="3:8" ht="15" x14ac:dyDescent="0.2">
      <c r="C71" s="51"/>
      <c r="F71" t="e">
        <f>'Voće i povrće'!J77/'Voće i povrće'!G77*1000</f>
        <v>#DIV/0!</v>
      </c>
      <c r="H71" t="e">
        <f>'Mlijeko i mliječni proizvodi'!J77/'Mlijeko i mliječni proizvodi'!G77</f>
        <v>#DIV/0!</v>
      </c>
    </row>
    <row r="72" spans="3:8" ht="15" x14ac:dyDescent="0.2">
      <c r="C72" s="51"/>
      <c r="F72" t="e">
        <f>'Voće i povrće'!J78/'Voće i povrće'!G78*1000</f>
        <v>#DIV/0!</v>
      </c>
      <c r="H72" t="e">
        <f>'Mlijeko i mliječni proizvodi'!J78/'Mlijeko i mliječni proizvodi'!G78</f>
        <v>#DIV/0!</v>
      </c>
    </row>
    <row r="73" spans="3:8" ht="15" x14ac:dyDescent="0.2">
      <c r="C73" s="51"/>
      <c r="F73" t="e">
        <f>'Voće i povrće'!J79/'Voće i povrće'!G79*1000</f>
        <v>#DIV/0!</v>
      </c>
      <c r="H73" t="e">
        <f>'Mlijeko i mliječni proizvodi'!J79/'Mlijeko i mliječni proizvodi'!G79</f>
        <v>#DIV/0!</v>
      </c>
    </row>
    <row r="74" spans="3:8" ht="15" x14ac:dyDescent="0.2">
      <c r="C74" s="51"/>
      <c r="F74" t="e">
        <f>'Voće i povrće'!J80/'Voće i povrće'!G80*1000</f>
        <v>#DIV/0!</v>
      </c>
      <c r="H74" t="e">
        <f>'Mlijeko i mliječni proizvodi'!J80/'Mlijeko i mliječni proizvodi'!G80</f>
        <v>#DIV/0!</v>
      </c>
    </row>
    <row r="75" spans="3:8" ht="15" x14ac:dyDescent="0.2">
      <c r="C75" s="51"/>
      <c r="F75" t="e">
        <f>'Voće i povrće'!J81/'Voće i povrće'!G81*1000</f>
        <v>#DIV/0!</v>
      </c>
      <c r="H75" t="e">
        <f>'Mlijeko i mliječni proizvodi'!J81/'Mlijeko i mliječni proizvodi'!G81</f>
        <v>#DIV/0!</v>
      </c>
    </row>
    <row r="76" spans="3:8" x14ac:dyDescent="0.2">
      <c r="F76" t="e">
        <f>'Voće i povrće'!J82/'Voće i povrće'!G82*1000</f>
        <v>#DIV/0!</v>
      </c>
      <c r="H76" t="e">
        <f>'Mlijeko i mliječni proizvodi'!J82/'Mlijeko i mliječni proizvodi'!G82</f>
        <v>#DIV/0!</v>
      </c>
    </row>
    <row r="77" spans="3:8" x14ac:dyDescent="0.2">
      <c r="F77" t="e">
        <f>'Voće i povrće'!J83/'Voće i povrće'!G83*1000</f>
        <v>#DIV/0!</v>
      </c>
      <c r="H77" t="e">
        <f>'Mlijeko i mliječni proizvodi'!J83/'Mlijeko i mliječni proizvodi'!G83</f>
        <v>#DIV/0!</v>
      </c>
    </row>
    <row r="78" spans="3:8" x14ac:dyDescent="0.2">
      <c r="F78" t="e">
        <f>'Voće i povrće'!J84/'Voće i povrće'!G84*1000</f>
        <v>#DIV/0!</v>
      </c>
      <c r="H78" t="e">
        <f>'Mlijeko i mliječni proizvodi'!J84/'Mlijeko i mliječni proizvodi'!G84</f>
        <v>#DIV/0!</v>
      </c>
    </row>
    <row r="79" spans="3:8" x14ac:dyDescent="0.2">
      <c r="F79" t="e">
        <f>'Voće i povrće'!J85/'Voće i povrće'!G85*1000</f>
        <v>#DIV/0!</v>
      </c>
      <c r="H79" t="e">
        <f>'Mlijeko i mliječni proizvodi'!J85/'Mlijeko i mliječni proizvodi'!G85</f>
        <v>#DIV/0!</v>
      </c>
    </row>
    <row r="80" spans="3:8" x14ac:dyDescent="0.2">
      <c r="F80" t="e">
        <f>'Voće i povrće'!J86/'Voće i povrće'!G86*1000</f>
        <v>#DIV/0!</v>
      </c>
      <c r="H80" t="e">
        <f>'Mlijeko i mliječni proizvodi'!J86/'Mlijeko i mliječni proizvodi'!G86</f>
        <v>#DIV/0!</v>
      </c>
    </row>
    <row r="81" spans="6:8" x14ac:dyDescent="0.2">
      <c r="F81" t="e">
        <f>'Voće i povrće'!J87/'Voće i povrće'!G87*1000</f>
        <v>#DIV/0!</v>
      </c>
      <c r="H81" t="e">
        <f>'Mlijeko i mliječni proizvodi'!J87/'Mlijeko i mliječni proizvodi'!G87</f>
        <v>#DIV/0!</v>
      </c>
    </row>
    <row r="82" spans="6:8" x14ac:dyDescent="0.2">
      <c r="F82" t="e">
        <f>'Voće i povrće'!J88/'Voće i povrće'!G88*1000</f>
        <v>#DIV/0!</v>
      </c>
      <c r="H82" t="e">
        <f>'Mlijeko i mliječni proizvodi'!J88/'Mlijeko i mliječni proizvodi'!G88</f>
        <v>#DIV/0!</v>
      </c>
    </row>
    <row r="83" spans="6:8" x14ac:dyDescent="0.2">
      <c r="F83" t="e">
        <f>'Voće i povrće'!J89/'Voće i povrće'!G89*1000</f>
        <v>#DIV/0!</v>
      </c>
      <c r="H83" t="e">
        <f>'Mlijeko i mliječni proizvodi'!J89/'Mlijeko i mliječni proizvodi'!G89</f>
        <v>#DIV/0!</v>
      </c>
    </row>
    <row r="84" spans="6:8" x14ac:dyDescent="0.2">
      <c r="F84" t="e">
        <f>'Voće i povrće'!J90/'Voće i povrće'!G90*1000</f>
        <v>#DIV/0!</v>
      </c>
      <c r="H84" t="e">
        <f>'Mlijeko i mliječni proizvodi'!J90/'Mlijeko i mliječni proizvodi'!G90</f>
        <v>#DIV/0!</v>
      </c>
    </row>
    <row r="85" spans="6:8" x14ac:dyDescent="0.2">
      <c r="F85" t="e">
        <f>'Voće i povrće'!J91/'Voće i povrće'!G91*1000</f>
        <v>#DIV/0!</v>
      </c>
      <c r="H85" t="e">
        <f>'Mlijeko i mliječni proizvodi'!J91/'Mlijeko i mliječni proizvodi'!G91</f>
        <v>#DIV/0!</v>
      </c>
    </row>
    <row r="86" spans="6:8" x14ac:dyDescent="0.2">
      <c r="F86" t="e">
        <f>'Voće i povrće'!J92/'Voće i povrće'!G92*1000</f>
        <v>#DIV/0!</v>
      </c>
      <c r="H86" t="e">
        <f>'Mlijeko i mliječni proizvodi'!J92/'Mlijeko i mliječni proizvodi'!G92</f>
        <v>#DIV/0!</v>
      </c>
    </row>
    <row r="87" spans="6:8" x14ac:dyDescent="0.2">
      <c r="F87" t="e">
        <f>'Voće i povrće'!J93/'Voće i povrće'!G93*1000</f>
        <v>#DIV/0!</v>
      </c>
      <c r="H87" t="e">
        <f>'Mlijeko i mliječni proizvodi'!J93/'Mlijeko i mliječni proizvodi'!G93</f>
        <v>#DIV/0!</v>
      </c>
    </row>
    <row r="88" spans="6:8" x14ac:dyDescent="0.2">
      <c r="F88" t="e">
        <f>'Voće i povrće'!J94/'Voće i povrće'!G94*1000</f>
        <v>#DIV/0!</v>
      </c>
      <c r="H88" t="e">
        <f>'Mlijeko i mliječni proizvodi'!J94/'Mlijeko i mliječni proizvodi'!G94</f>
        <v>#DIV/0!</v>
      </c>
    </row>
    <row r="89" spans="6:8" x14ac:dyDescent="0.2">
      <c r="F89" t="e">
        <f>'Voće i povrće'!J95/'Voće i povrće'!G95*1000</f>
        <v>#DIV/0!</v>
      </c>
      <c r="H89" t="e">
        <f>'Mlijeko i mliječni proizvodi'!J95/'Mlijeko i mliječni proizvodi'!G95</f>
        <v>#DIV/0!</v>
      </c>
    </row>
    <row r="90" spans="6:8" x14ac:dyDescent="0.2">
      <c r="F90" t="e">
        <f>'Voće i povrće'!J96/'Voće i povrće'!G96*1000</f>
        <v>#DIV/0!</v>
      </c>
      <c r="H90" t="e">
        <f>'Mlijeko i mliječni proizvodi'!J96/'Mlijeko i mliječni proizvodi'!G96</f>
        <v>#DIV/0!</v>
      </c>
    </row>
    <row r="91" spans="6:8" x14ac:dyDescent="0.2">
      <c r="F91" t="e">
        <f>'Voće i povrće'!J97/'Voće i povrće'!G97*1000</f>
        <v>#DIV/0!</v>
      </c>
      <c r="H91" t="e">
        <f>'Mlijeko i mliječni proizvodi'!J97/'Mlijeko i mliječni proizvodi'!G97</f>
        <v>#DIV/0!</v>
      </c>
    </row>
    <row r="92" spans="6:8" x14ac:dyDescent="0.2">
      <c r="F92" t="e">
        <f>'Voće i povrće'!J98/'Voće i povrće'!G98*1000</f>
        <v>#DIV/0!</v>
      </c>
      <c r="H92" t="e">
        <f>'Mlijeko i mliječni proizvodi'!J98/'Mlijeko i mliječni proizvodi'!G98</f>
        <v>#DIV/0!</v>
      </c>
    </row>
    <row r="93" spans="6:8" x14ac:dyDescent="0.2">
      <c r="F93" t="e">
        <f>'Voće i povrće'!J99/'Voće i povrće'!G99*1000</f>
        <v>#DIV/0!</v>
      </c>
      <c r="H93" t="e">
        <f>'Mlijeko i mliječni proizvodi'!J99/'Mlijeko i mliječni proizvodi'!G99</f>
        <v>#DIV/0!</v>
      </c>
    </row>
    <row r="94" spans="6:8" x14ac:dyDescent="0.2">
      <c r="F94" t="e">
        <f>'Voće i povrće'!J100/'Voće i povrće'!G100*1000</f>
        <v>#DIV/0!</v>
      </c>
      <c r="H94" t="e">
        <f>'Mlijeko i mliječni proizvodi'!J100/'Mlijeko i mliječni proizvodi'!G100</f>
        <v>#DIV/0!</v>
      </c>
    </row>
    <row r="95" spans="6:8" x14ac:dyDescent="0.2">
      <c r="F95" t="e">
        <f>'Voće i povrće'!J101/'Voće i povrće'!G101*1000</f>
        <v>#DIV/0!</v>
      </c>
      <c r="H95" t="e">
        <f>'Mlijeko i mliječni proizvodi'!J101/'Mlijeko i mliječni proizvodi'!G101</f>
        <v>#DIV/0!</v>
      </c>
    </row>
    <row r="96" spans="6:8" x14ac:dyDescent="0.2">
      <c r="F96" t="e">
        <f>'Voće i povrće'!J102/'Voće i povrće'!G102*1000</f>
        <v>#DIV/0!</v>
      </c>
      <c r="H96" t="e">
        <f>'Mlijeko i mliječni proizvodi'!J102/'Mlijeko i mliječni proizvodi'!G102</f>
        <v>#DIV/0!</v>
      </c>
    </row>
    <row r="97" spans="6:8" x14ac:dyDescent="0.2">
      <c r="F97" t="e">
        <f>'Voće i povrće'!J103/'Voće i povrće'!G103*1000</f>
        <v>#DIV/0!</v>
      </c>
      <c r="H97" t="e">
        <f>'Mlijeko i mliječni proizvodi'!J103/'Mlijeko i mliječni proizvodi'!G103</f>
        <v>#DIV/0!</v>
      </c>
    </row>
    <row r="98" spans="6:8" x14ac:dyDescent="0.2">
      <c r="F98" t="e">
        <f>'Voće i povrće'!J104/'Voće i povrće'!G104*1000</f>
        <v>#DIV/0!</v>
      </c>
      <c r="H98" t="e">
        <f>'Mlijeko i mliječni proizvodi'!J104/'Mlijeko i mliječni proizvodi'!G104</f>
        <v>#DIV/0!</v>
      </c>
    </row>
    <row r="99" spans="6:8" x14ac:dyDescent="0.2">
      <c r="F99" t="e">
        <f>'Voće i povrće'!J105/'Voće i povrće'!G105*1000</f>
        <v>#DIV/0!</v>
      </c>
      <c r="H99" t="e">
        <f>'Mlijeko i mliječni proizvodi'!J105/'Mlijeko i mliječni proizvodi'!G105</f>
        <v>#DIV/0!</v>
      </c>
    </row>
    <row r="100" spans="6:8" x14ac:dyDescent="0.2">
      <c r="F100" t="e">
        <f>'Voće i povrće'!J106/'Voće i povrće'!G106*1000</f>
        <v>#DIV/0!</v>
      </c>
      <c r="H100" t="e">
        <f>'Mlijeko i mliječni proizvodi'!J106/'Mlijeko i mliječni proizvodi'!G106</f>
        <v>#DIV/0!</v>
      </c>
    </row>
    <row r="101" spans="6:8" x14ac:dyDescent="0.2">
      <c r="F101" t="e">
        <f>'Voće i povrće'!J107/'Voće i povrće'!G107*1000</f>
        <v>#DIV/0!</v>
      </c>
      <c r="H101" t="e">
        <f>'Mlijeko i mliječni proizvodi'!J107/'Mlijeko i mliječni proizvodi'!G107</f>
        <v>#DIV/0!</v>
      </c>
    </row>
    <row r="102" spans="6:8" x14ac:dyDescent="0.2">
      <c r="F102" t="e">
        <f>'Voće i povrće'!J108/'Voće i povrće'!G108*1000</f>
        <v>#DIV/0!</v>
      </c>
      <c r="H102" t="e">
        <f>'Mlijeko i mliječni proizvodi'!J108/'Mlijeko i mliječni proizvodi'!G108</f>
        <v>#DIV/0!</v>
      </c>
    </row>
    <row r="103" spans="6:8" x14ac:dyDescent="0.2">
      <c r="F103" t="e">
        <f>'Voće i povrće'!J109/'Voće i povrće'!G109*1000</f>
        <v>#DIV/0!</v>
      </c>
      <c r="H103" t="e">
        <f>'Mlijeko i mliječni proizvodi'!J109/'Mlijeko i mliječni proizvodi'!G109</f>
        <v>#DIV/0!</v>
      </c>
    </row>
    <row r="104" spans="6:8" x14ac:dyDescent="0.2">
      <c r="F104" t="e">
        <f>'Voće i povrće'!J110/'Voće i povrće'!G110*1000</f>
        <v>#DIV/0!</v>
      </c>
      <c r="H104" t="e">
        <f>'Mlijeko i mliječni proizvodi'!J110/'Mlijeko i mliječni proizvodi'!G110</f>
        <v>#DIV/0!</v>
      </c>
    </row>
    <row r="105" spans="6:8" x14ac:dyDescent="0.2">
      <c r="F105" t="e">
        <f>'Voće i povrće'!J111/'Voće i povrće'!G111*1000</f>
        <v>#DIV/0!</v>
      </c>
      <c r="H105" t="e">
        <f>'Mlijeko i mliječni proizvodi'!J111/'Mlijeko i mliječni proizvodi'!G111</f>
        <v>#DIV/0!</v>
      </c>
    </row>
    <row r="106" spans="6:8" x14ac:dyDescent="0.2">
      <c r="F106" t="e">
        <f>'Voće i povrće'!J112/'Voće i povrće'!G112*1000</f>
        <v>#DIV/0!</v>
      </c>
      <c r="H106" t="e">
        <f>'Mlijeko i mliječni proizvodi'!J112/'Mlijeko i mliječni proizvodi'!G112</f>
        <v>#DIV/0!</v>
      </c>
    </row>
    <row r="107" spans="6:8" x14ac:dyDescent="0.2">
      <c r="F107" t="e">
        <f>'Voće i povrće'!J113/'Voće i povrće'!G113*1000</f>
        <v>#DIV/0!</v>
      </c>
      <c r="H107" t="e">
        <f>'Mlijeko i mliječni proizvodi'!J113/'Mlijeko i mliječni proizvodi'!G113</f>
        <v>#DIV/0!</v>
      </c>
    </row>
    <row r="108" spans="6:8" x14ac:dyDescent="0.2">
      <c r="F108" t="e">
        <f>'Voće i povrće'!J114/'Voće i povrće'!G114*1000</f>
        <v>#DIV/0!</v>
      </c>
      <c r="H108" t="e">
        <f>'Mlijeko i mliječni proizvodi'!J114/'Mlijeko i mliječni proizvodi'!G114</f>
        <v>#DIV/0!</v>
      </c>
    </row>
    <row r="109" spans="6:8" x14ac:dyDescent="0.2">
      <c r="F109" t="e">
        <f>'Voće i povrće'!J115/'Voće i povrće'!G115*1000</f>
        <v>#DIV/0!</v>
      </c>
      <c r="H109" t="e">
        <f>'Mlijeko i mliječni proizvodi'!J115/'Mlijeko i mliječni proizvodi'!G115</f>
        <v>#DIV/0!</v>
      </c>
    </row>
    <row r="110" spans="6:8" x14ac:dyDescent="0.2">
      <c r="F110" t="e">
        <f>'Voće i povrće'!J116/'Voće i povrće'!G116*1000</f>
        <v>#DIV/0!</v>
      </c>
      <c r="H110" t="e">
        <f>'Mlijeko i mliječni proizvodi'!J116/'Mlijeko i mliječni proizvodi'!G116</f>
        <v>#DIV/0!</v>
      </c>
    </row>
    <row r="111" spans="6:8" x14ac:dyDescent="0.2">
      <c r="F111" t="e">
        <f>'Voće i povrće'!J117/'Voće i povrće'!G117*1000</f>
        <v>#DIV/0!</v>
      </c>
      <c r="H111" t="e">
        <f>'Mlijeko i mliječni proizvodi'!J117/'Mlijeko i mliječni proizvodi'!G117</f>
        <v>#DIV/0!</v>
      </c>
    </row>
    <row r="112" spans="6:8" x14ac:dyDescent="0.2">
      <c r="F112" t="e">
        <f>'Voće i povrće'!J118/'Voće i povrće'!G118*1000</f>
        <v>#DIV/0!</v>
      </c>
      <c r="H112" t="e">
        <f>'Mlijeko i mliječni proizvodi'!J118/'Mlijeko i mliječni proizvodi'!G118</f>
        <v>#DIV/0!</v>
      </c>
    </row>
    <row r="113" spans="6:8" x14ac:dyDescent="0.2">
      <c r="F113" t="e">
        <f>'Voće i povrće'!J119/'Voće i povrće'!G119*1000</f>
        <v>#DIV/0!</v>
      </c>
      <c r="H113" t="e">
        <f>'Mlijeko i mliječni proizvodi'!J119/'Mlijeko i mliječni proizvodi'!G119</f>
        <v>#DIV/0!</v>
      </c>
    </row>
    <row r="114" spans="6:8" x14ac:dyDescent="0.2">
      <c r="F114" t="e">
        <f>'Voće i povrće'!J120/'Voće i povrće'!G120*1000</f>
        <v>#DIV/0!</v>
      </c>
      <c r="H114" t="e">
        <f>'Mlijeko i mliječni proizvodi'!J120/'Mlijeko i mliječni proizvodi'!G120</f>
        <v>#DIV/0!</v>
      </c>
    </row>
    <row r="115" spans="6:8" x14ac:dyDescent="0.2">
      <c r="F115" t="e">
        <f>'Voće i povrće'!J121/'Voće i povrće'!G121*1000</f>
        <v>#DIV/0!</v>
      </c>
      <c r="H115" t="e">
        <f>'Mlijeko i mliječni proizvodi'!J121/'Mlijeko i mliječni proizvodi'!G121</f>
        <v>#DIV/0!</v>
      </c>
    </row>
    <row r="116" spans="6:8" x14ac:dyDescent="0.2">
      <c r="F116" t="e">
        <f>'Voće i povrće'!J122/'Voće i povrće'!G122*1000</f>
        <v>#DIV/0!</v>
      </c>
      <c r="H116" t="e">
        <f>'Mlijeko i mliječni proizvodi'!J122/'Mlijeko i mliječni proizvodi'!G122</f>
        <v>#DIV/0!</v>
      </c>
    </row>
    <row r="117" spans="6:8" x14ac:dyDescent="0.2">
      <c r="F117" t="e">
        <f>'Voće i povrće'!J123/'Voće i povrće'!G123*1000</f>
        <v>#DIV/0!</v>
      </c>
      <c r="H117" t="e">
        <f>'Mlijeko i mliječni proizvodi'!J123/'Mlijeko i mliječni proizvodi'!G123</f>
        <v>#DIV/0!</v>
      </c>
    </row>
    <row r="118" spans="6:8" x14ac:dyDescent="0.2">
      <c r="F118" t="e">
        <f>'Voće i povrće'!J124/'Voće i povrće'!G124*1000</f>
        <v>#DIV/0!</v>
      </c>
      <c r="H118" t="e">
        <f>'Mlijeko i mliječni proizvodi'!J124/'Mlijeko i mliječni proizvodi'!G124</f>
        <v>#DIV/0!</v>
      </c>
    </row>
    <row r="119" spans="6:8" x14ac:dyDescent="0.2">
      <c r="F119" t="e">
        <f>'Voće i povrće'!J125/'Voće i povrće'!G125*1000</f>
        <v>#DIV/0!</v>
      </c>
      <c r="H119" t="e">
        <f>'Mlijeko i mliječni proizvodi'!J125/'Mlijeko i mliječni proizvodi'!G125</f>
        <v>#DIV/0!</v>
      </c>
    </row>
    <row r="120" spans="6:8" x14ac:dyDescent="0.2">
      <c r="F120" t="e">
        <f>'Voće i povrće'!J126/'Voće i povrće'!G126*1000</f>
        <v>#DIV/0!</v>
      </c>
      <c r="H120" t="e">
        <f>'Mlijeko i mliječni proizvodi'!J126/'Mlijeko i mliječni proizvodi'!G126</f>
        <v>#DIV/0!</v>
      </c>
    </row>
    <row r="121" spans="6:8" x14ac:dyDescent="0.2">
      <c r="F121" t="e">
        <f>'Voće i povrće'!J127/'Voće i povrće'!G127*1000</f>
        <v>#DIV/0!</v>
      </c>
      <c r="H121" t="e">
        <f>'Mlijeko i mliječni proizvodi'!J127/'Mlijeko i mliječni proizvodi'!G127</f>
        <v>#DIV/0!</v>
      </c>
    </row>
    <row r="122" spans="6:8" x14ac:dyDescent="0.2">
      <c r="F122" t="e">
        <f>'Voće i povrće'!J128/'Voće i povrće'!G128*1000</f>
        <v>#DIV/0!</v>
      </c>
      <c r="H122" t="e">
        <f>'Mlijeko i mliječni proizvodi'!J128/'Mlijeko i mliječni proizvodi'!G128</f>
        <v>#DIV/0!</v>
      </c>
    </row>
    <row r="123" spans="6:8" x14ac:dyDescent="0.2">
      <c r="F123" t="e">
        <f>'Voće i povrće'!J129/'Voće i povrće'!G129*1000</f>
        <v>#DIV/0!</v>
      </c>
      <c r="H123" t="e">
        <f>'Mlijeko i mliječni proizvodi'!J129/'Mlijeko i mliječni proizvodi'!G129</f>
        <v>#DIV/0!</v>
      </c>
    </row>
    <row r="124" spans="6:8" x14ac:dyDescent="0.2">
      <c r="F124" t="e">
        <f>'Voće i povrće'!J130/'Voće i povrće'!G130*1000</f>
        <v>#DIV/0!</v>
      </c>
      <c r="H124" t="e">
        <f>'Mlijeko i mliječni proizvodi'!J130/'Mlijeko i mliječni proizvodi'!G130</f>
        <v>#DIV/0!</v>
      </c>
    </row>
    <row r="125" spans="6:8" x14ac:dyDescent="0.2">
      <c r="F125" t="e">
        <f>'Voće i povrće'!J131/'Voće i povrće'!G131*1000</f>
        <v>#DIV/0!</v>
      </c>
      <c r="H125" t="e">
        <f>'Mlijeko i mliječni proizvodi'!J131/'Mlijeko i mliječni proizvodi'!G131</f>
        <v>#DIV/0!</v>
      </c>
    </row>
    <row r="126" spans="6:8" x14ac:dyDescent="0.2">
      <c r="F126" t="e">
        <f>'Voće i povrće'!J132/'Voće i povrće'!G132*1000</f>
        <v>#DIV/0!</v>
      </c>
      <c r="H126" t="e">
        <f>'Mlijeko i mliječni proizvodi'!J132/'Mlijeko i mliječni proizvodi'!G132</f>
        <v>#DIV/0!</v>
      </c>
    </row>
    <row r="127" spans="6:8" x14ac:dyDescent="0.2">
      <c r="F127" t="e">
        <f>'Voće i povrće'!J133/'Voće i povrće'!G133*1000</f>
        <v>#DIV/0!</v>
      </c>
      <c r="H127" t="e">
        <f>'Mlijeko i mliječni proizvodi'!J133/'Mlijeko i mliječni proizvodi'!G133</f>
        <v>#DIV/0!</v>
      </c>
    </row>
    <row r="128" spans="6:8" x14ac:dyDescent="0.2">
      <c r="F128" t="e">
        <f>'Voće i povrće'!J134/'Voće i povrće'!G134*1000</f>
        <v>#DIV/0!</v>
      </c>
      <c r="H128" t="e">
        <f>'Mlijeko i mliječni proizvodi'!J134/'Mlijeko i mliječni proizvodi'!G134</f>
        <v>#DIV/0!</v>
      </c>
    </row>
    <row r="129" spans="6:8" x14ac:dyDescent="0.2">
      <c r="F129" t="e">
        <f>'Voće i povrće'!J135/'Voće i povrće'!G135*1000</f>
        <v>#DIV/0!</v>
      </c>
      <c r="H129" t="e">
        <f>'Mlijeko i mliječni proizvodi'!J135/'Mlijeko i mliječni proizvodi'!G135</f>
        <v>#DIV/0!</v>
      </c>
    </row>
    <row r="130" spans="6:8" x14ac:dyDescent="0.2">
      <c r="F130" t="e">
        <f>'Voće i povrće'!J136/'Voće i povrće'!G136*1000</f>
        <v>#DIV/0!</v>
      </c>
      <c r="H130" t="e">
        <f>'Mlijeko i mliječni proizvodi'!J136/'Mlijeko i mliječni proizvodi'!G136</f>
        <v>#DIV/0!</v>
      </c>
    </row>
    <row r="131" spans="6:8" x14ac:dyDescent="0.2">
      <c r="F131" t="e">
        <f>'Voće i povrće'!J137/'Voće i povrće'!G137*1000</f>
        <v>#DIV/0!</v>
      </c>
      <c r="H131" t="e">
        <f>'Mlijeko i mliječni proizvodi'!J137/'Mlijeko i mliječni proizvodi'!G137</f>
        <v>#DIV/0!</v>
      </c>
    </row>
    <row r="132" spans="6:8" x14ac:dyDescent="0.2">
      <c r="F132" t="e">
        <f>'Voće i povrće'!J138/'Voće i povrće'!G138*1000</f>
        <v>#DIV/0!</v>
      </c>
      <c r="H132" t="e">
        <f>'Mlijeko i mliječni proizvodi'!J138/'Mlijeko i mliječni proizvodi'!G138</f>
        <v>#DIV/0!</v>
      </c>
    </row>
    <row r="133" spans="6:8" x14ac:dyDescent="0.2">
      <c r="F133" t="e">
        <f>'Voće i povrće'!J139/'Voće i povrće'!G139*1000</f>
        <v>#DIV/0!</v>
      </c>
      <c r="H133" t="e">
        <f>'Mlijeko i mliječni proizvodi'!J139/'Mlijeko i mliječni proizvodi'!G139</f>
        <v>#DIV/0!</v>
      </c>
    </row>
    <row r="134" spans="6:8" x14ac:dyDescent="0.2">
      <c r="F134" t="e">
        <f>'Voće i povrće'!J140/'Voće i povrće'!G140*1000</f>
        <v>#DIV/0!</v>
      </c>
      <c r="H134" t="e">
        <f>'Mlijeko i mliječni proizvodi'!J140/'Mlijeko i mliječni proizvodi'!G140</f>
        <v>#DIV/0!</v>
      </c>
    </row>
    <row r="135" spans="6:8" x14ac:dyDescent="0.2">
      <c r="F135" t="e">
        <f>'Voće i povrće'!J141/'Voće i povrće'!G141*1000</f>
        <v>#DIV/0!</v>
      </c>
      <c r="H135" t="e">
        <f>'Mlijeko i mliječni proizvodi'!J141/'Mlijeko i mliječni proizvodi'!G141</f>
        <v>#DIV/0!</v>
      </c>
    </row>
    <row r="136" spans="6:8" x14ac:dyDescent="0.2">
      <c r="F136" t="e">
        <f>'Voće i povrće'!J142/'Voće i povrće'!G142*1000</f>
        <v>#DIV/0!</v>
      </c>
      <c r="H136" t="e">
        <f>'Mlijeko i mliječni proizvodi'!J142/'Mlijeko i mliječni proizvodi'!G142</f>
        <v>#DIV/0!</v>
      </c>
    </row>
    <row r="137" spans="6:8" x14ac:dyDescent="0.2">
      <c r="F137" t="e">
        <f>'Voće i povrće'!J143/'Voće i povrće'!G143*1000</f>
        <v>#DIV/0!</v>
      </c>
      <c r="H137" t="e">
        <f>'Mlijeko i mliječni proizvodi'!J143/'Mlijeko i mliječni proizvodi'!G143</f>
        <v>#DIV/0!</v>
      </c>
    </row>
    <row r="138" spans="6:8" x14ac:dyDescent="0.2">
      <c r="F138" t="e">
        <f>'Voće i povrće'!J144/'Voće i povrće'!G144*1000</f>
        <v>#DIV/0!</v>
      </c>
      <c r="H138" t="e">
        <f>'Mlijeko i mliječni proizvodi'!J144/'Mlijeko i mliječni proizvodi'!G144</f>
        <v>#DIV/0!</v>
      </c>
    </row>
    <row r="139" spans="6:8" x14ac:dyDescent="0.2">
      <c r="F139" t="e">
        <f>'Voće i povrće'!J145/'Voće i povrće'!G145*1000</f>
        <v>#DIV/0!</v>
      </c>
      <c r="H139" t="e">
        <f>'Mlijeko i mliječni proizvodi'!J145/'Mlijeko i mliječni proizvodi'!G145</f>
        <v>#DIV/0!</v>
      </c>
    </row>
    <row r="140" spans="6:8" x14ac:dyDescent="0.2">
      <c r="F140" t="e">
        <f>'Voće i povrće'!J146/'Voće i povrće'!G146*1000</f>
        <v>#DIV/0!</v>
      </c>
      <c r="H140" t="e">
        <f>'Mlijeko i mliječni proizvodi'!J146/'Mlijeko i mliječni proizvodi'!G146</f>
        <v>#DIV/0!</v>
      </c>
    </row>
    <row r="141" spans="6:8" x14ac:dyDescent="0.2">
      <c r="F141" t="e">
        <f>'Voće i povrće'!J147/'Voće i povrće'!G147*1000</f>
        <v>#DIV/0!</v>
      </c>
      <c r="H141" t="e">
        <f>'Mlijeko i mliječni proizvodi'!J147/'Mlijeko i mliječni proizvodi'!G147</f>
        <v>#DIV/0!</v>
      </c>
    </row>
    <row r="142" spans="6:8" x14ac:dyDescent="0.2">
      <c r="F142" t="e">
        <f>'Voće i povrće'!J148/'Voće i povrće'!G148*1000</f>
        <v>#DIV/0!</v>
      </c>
      <c r="H142" t="e">
        <f>'Mlijeko i mliječni proizvodi'!J148/'Mlijeko i mliječni proizvodi'!G148</f>
        <v>#DIV/0!</v>
      </c>
    </row>
    <row r="143" spans="6:8" x14ac:dyDescent="0.2">
      <c r="F143" t="e">
        <f>'Voće i povrće'!J149/'Voće i povrće'!G149*1000</f>
        <v>#DIV/0!</v>
      </c>
      <c r="H143" t="e">
        <f>'Mlijeko i mliječni proizvodi'!J149/'Mlijeko i mliječni proizvodi'!G149</f>
        <v>#DIV/0!</v>
      </c>
    </row>
    <row r="144" spans="6:8" x14ac:dyDescent="0.2">
      <c r="F144" t="e">
        <f>'Voće i povrće'!J150/'Voće i povrće'!G150*1000</f>
        <v>#DIV/0!</v>
      </c>
      <c r="H144" t="e">
        <f>'Mlijeko i mliječni proizvodi'!J150/'Mlijeko i mliječni proizvodi'!G150</f>
        <v>#DIV/0!</v>
      </c>
    </row>
    <row r="145" spans="6:8" x14ac:dyDescent="0.2">
      <c r="F145" t="e">
        <f>'Voće i povrće'!J151/'Voće i povrće'!G151*1000</f>
        <v>#DIV/0!</v>
      </c>
      <c r="H145" t="e">
        <f>'Mlijeko i mliječni proizvodi'!J151/'Mlijeko i mliječni proizvodi'!G151</f>
        <v>#DIV/0!</v>
      </c>
    </row>
    <row r="146" spans="6:8" x14ac:dyDescent="0.2">
      <c r="F146" t="e">
        <f>'Voće i povrće'!J152/'Voće i povrće'!G152*1000</f>
        <v>#DIV/0!</v>
      </c>
      <c r="H146" t="e">
        <f>'Mlijeko i mliječni proizvodi'!J152/'Mlijeko i mliječni proizvodi'!G152</f>
        <v>#DIV/0!</v>
      </c>
    </row>
    <row r="147" spans="6:8" x14ac:dyDescent="0.2">
      <c r="F147" t="e">
        <f>'Voće i povrće'!J153/'Voće i povrće'!G153*1000</f>
        <v>#DIV/0!</v>
      </c>
      <c r="H147" t="e">
        <f>'Mlijeko i mliječni proizvodi'!J153/'Mlijeko i mliječni proizvodi'!G153</f>
        <v>#DIV/0!</v>
      </c>
    </row>
    <row r="148" spans="6:8" x14ac:dyDescent="0.2">
      <c r="F148" t="e">
        <f>'Voće i povrće'!J154/'Voće i povrće'!G154*1000</f>
        <v>#DIV/0!</v>
      </c>
      <c r="H148" t="e">
        <f>'Mlijeko i mliječni proizvodi'!J154/'Mlijeko i mliječni proizvodi'!G154</f>
        <v>#DIV/0!</v>
      </c>
    </row>
    <row r="149" spans="6:8" x14ac:dyDescent="0.2">
      <c r="F149" t="e">
        <f>'Voće i povrće'!J155/'Voće i povrće'!G155*1000</f>
        <v>#DIV/0!</v>
      </c>
      <c r="H149" t="e">
        <f>'Mlijeko i mliječni proizvodi'!J155/'Mlijeko i mliječni proizvodi'!G155</f>
        <v>#DIV/0!</v>
      </c>
    </row>
    <row r="150" spans="6:8" x14ac:dyDescent="0.2">
      <c r="F150" t="e">
        <f>'Voće i povrće'!J156/'Voće i povrće'!G156*1000</f>
        <v>#DIV/0!</v>
      </c>
      <c r="H150" t="e">
        <f>'Mlijeko i mliječni proizvodi'!J156/'Mlijeko i mliječni proizvodi'!G156</f>
        <v>#DIV/0!</v>
      </c>
    </row>
    <row r="151" spans="6:8" x14ac:dyDescent="0.2">
      <c r="F151" t="e">
        <f>'Voće i povrće'!J157/'Voće i povrće'!G157*1000</f>
        <v>#DIV/0!</v>
      </c>
      <c r="H151" t="e">
        <f>'Mlijeko i mliječni proizvodi'!J157/'Mlijeko i mliječni proizvodi'!G157</f>
        <v>#DIV/0!</v>
      </c>
    </row>
    <row r="152" spans="6:8" x14ac:dyDescent="0.2">
      <c r="F152" t="e">
        <f>'Voće i povrće'!J158/'Voće i povrće'!G158*1000</f>
        <v>#DIV/0!</v>
      </c>
      <c r="H152" t="e">
        <f>'Mlijeko i mliječni proizvodi'!J158/'Mlijeko i mliječni proizvodi'!G158</f>
        <v>#DIV/0!</v>
      </c>
    </row>
    <row r="153" spans="6:8" x14ac:dyDescent="0.2">
      <c r="F153" t="e">
        <f>'Voće i povrće'!J159/'Voće i povrće'!G159*1000</f>
        <v>#DIV/0!</v>
      </c>
      <c r="H153" t="e">
        <f>'Mlijeko i mliječni proizvodi'!J159/'Mlijeko i mliječni proizvodi'!G159</f>
        <v>#DIV/0!</v>
      </c>
    </row>
    <row r="154" spans="6:8" x14ac:dyDescent="0.2">
      <c r="F154" t="e">
        <f>'Voće i povrće'!J160/'Voće i povrće'!G160*1000</f>
        <v>#DIV/0!</v>
      </c>
      <c r="H154" t="e">
        <f>'Mlijeko i mliječni proizvodi'!J160/'Mlijeko i mliječni proizvodi'!G160</f>
        <v>#DIV/0!</v>
      </c>
    </row>
    <row r="155" spans="6:8" x14ac:dyDescent="0.2">
      <c r="F155" t="e">
        <f>'Voće i povrće'!J161/'Voće i povrće'!G161*1000</f>
        <v>#DIV/0!</v>
      </c>
      <c r="H155" t="e">
        <f>'Mlijeko i mliječni proizvodi'!J161/'Mlijeko i mliječni proizvodi'!G161</f>
        <v>#DIV/0!</v>
      </c>
    </row>
    <row r="156" spans="6:8" x14ac:dyDescent="0.2">
      <c r="F156" t="e">
        <f>'Voće i povrće'!J162/'Voće i povrće'!G162*1000</f>
        <v>#DIV/0!</v>
      </c>
      <c r="H156" t="e">
        <f>'Mlijeko i mliječni proizvodi'!J162/'Mlijeko i mliječni proizvodi'!G162</f>
        <v>#DIV/0!</v>
      </c>
    </row>
    <row r="157" spans="6:8" x14ac:dyDescent="0.2">
      <c r="F157" t="e">
        <f>'Voće i povrće'!J163/'Voće i povrće'!G163*1000</f>
        <v>#DIV/0!</v>
      </c>
      <c r="H157" t="e">
        <f>'Mlijeko i mliječni proizvodi'!J163/'Mlijeko i mliječni proizvodi'!G163</f>
        <v>#DIV/0!</v>
      </c>
    </row>
    <row r="158" spans="6:8" x14ac:dyDescent="0.2">
      <c r="F158" t="e">
        <f>'Voće i povrće'!J164/'Voće i povrće'!G164*1000</f>
        <v>#DIV/0!</v>
      </c>
      <c r="H158" t="e">
        <f>'Mlijeko i mliječni proizvodi'!J164/'Mlijeko i mliječni proizvodi'!G164</f>
        <v>#DIV/0!</v>
      </c>
    </row>
    <row r="159" spans="6:8" x14ac:dyDescent="0.2">
      <c r="F159" t="e">
        <f>'Voće i povrće'!J165/'Voće i povrće'!G165*1000</f>
        <v>#DIV/0!</v>
      </c>
      <c r="H159" t="e">
        <f>'Mlijeko i mliječni proizvodi'!J165/'Mlijeko i mliječni proizvodi'!G165</f>
        <v>#DIV/0!</v>
      </c>
    </row>
    <row r="160" spans="6:8" x14ac:dyDescent="0.2">
      <c r="F160" t="e">
        <f>'Voće i povrće'!J166/'Voće i povrće'!G166*1000</f>
        <v>#DIV/0!</v>
      </c>
      <c r="H160" t="e">
        <f>'Mlijeko i mliječni proizvodi'!J166/'Mlijeko i mliječni proizvodi'!G166</f>
        <v>#DIV/0!</v>
      </c>
    </row>
    <row r="161" spans="6:8" x14ac:dyDescent="0.2">
      <c r="F161" t="e">
        <f>'Voće i povrće'!J167/'Voće i povrće'!G167*1000</f>
        <v>#DIV/0!</v>
      </c>
      <c r="H161" t="e">
        <f>'Mlijeko i mliječni proizvodi'!J167/'Mlijeko i mliječni proizvodi'!G167</f>
        <v>#DIV/0!</v>
      </c>
    </row>
    <row r="162" spans="6:8" x14ac:dyDescent="0.2">
      <c r="F162" t="e">
        <f>'Voće i povrće'!J168/'Voće i povrće'!G168*1000</f>
        <v>#DIV/0!</v>
      </c>
      <c r="H162" t="e">
        <f>'Mlijeko i mliječni proizvodi'!J168/'Mlijeko i mliječni proizvodi'!G168</f>
        <v>#DIV/0!</v>
      </c>
    </row>
    <row r="163" spans="6:8" x14ac:dyDescent="0.2">
      <c r="F163" t="e">
        <f>'Voće i povrće'!J169/'Voće i povrće'!G169*1000</f>
        <v>#DIV/0!</v>
      </c>
      <c r="H163" t="e">
        <f>'Mlijeko i mliječni proizvodi'!J169/'Mlijeko i mliječni proizvodi'!G169</f>
        <v>#DIV/0!</v>
      </c>
    </row>
    <row r="164" spans="6:8" x14ac:dyDescent="0.2">
      <c r="F164" t="e">
        <f>'Voće i povrće'!J170/'Voće i povrće'!G170*1000</f>
        <v>#DIV/0!</v>
      </c>
      <c r="H164" t="e">
        <f>'Mlijeko i mliječni proizvodi'!J170/'Mlijeko i mliječni proizvodi'!G170</f>
        <v>#DIV/0!</v>
      </c>
    </row>
    <row r="165" spans="6:8" x14ac:dyDescent="0.2">
      <c r="F165" t="e">
        <f>'Voće i povrće'!J171/'Voće i povrće'!G171*1000</f>
        <v>#DIV/0!</v>
      </c>
      <c r="H165" t="e">
        <f>'Mlijeko i mliječni proizvodi'!J171/'Mlijeko i mliječni proizvodi'!G171</f>
        <v>#DIV/0!</v>
      </c>
    </row>
    <row r="166" spans="6:8" x14ac:dyDescent="0.2">
      <c r="F166" t="e">
        <f>'Voće i povrće'!J172/'Voće i povrće'!G172*1000</f>
        <v>#DIV/0!</v>
      </c>
      <c r="H166" t="e">
        <f>'Mlijeko i mliječni proizvodi'!J172/'Mlijeko i mliječni proizvodi'!G172</f>
        <v>#DIV/0!</v>
      </c>
    </row>
    <row r="167" spans="6:8" x14ac:dyDescent="0.2">
      <c r="F167" t="e">
        <f>'Voće i povrće'!J173/'Voće i povrće'!G173*1000</f>
        <v>#DIV/0!</v>
      </c>
      <c r="H167" t="e">
        <f>'Mlijeko i mliječni proizvodi'!J173/'Mlijeko i mliječni proizvodi'!G173</f>
        <v>#DIV/0!</v>
      </c>
    </row>
    <row r="168" spans="6:8" x14ac:dyDescent="0.2">
      <c r="F168" t="e">
        <f>'Voće i povrće'!J174/'Voće i povrće'!G174*1000</f>
        <v>#DIV/0!</v>
      </c>
      <c r="H168" t="e">
        <f>'Mlijeko i mliječni proizvodi'!J174/'Mlijeko i mliječni proizvodi'!G174</f>
        <v>#DIV/0!</v>
      </c>
    </row>
    <row r="169" spans="6:8" x14ac:dyDescent="0.2">
      <c r="F169" t="e">
        <f>'Voće i povrće'!J175/'Voće i povrće'!G175*1000</f>
        <v>#DIV/0!</v>
      </c>
      <c r="H169" t="e">
        <f>'Mlijeko i mliječni proizvodi'!J175/'Mlijeko i mliječni proizvodi'!G175</f>
        <v>#DIV/0!</v>
      </c>
    </row>
    <row r="170" spans="6:8" x14ac:dyDescent="0.2">
      <c r="F170" t="e">
        <f>'Voće i povrće'!J176/'Voće i povrće'!G176*1000</f>
        <v>#DIV/0!</v>
      </c>
      <c r="H170" t="e">
        <f>'Mlijeko i mliječni proizvodi'!J176/'Mlijeko i mliječni proizvodi'!G176</f>
        <v>#DIV/0!</v>
      </c>
    </row>
    <row r="171" spans="6:8" x14ac:dyDescent="0.2">
      <c r="F171" t="e">
        <f>'Voće i povrće'!J177/'Voće i povrće'!G177*1000</f>
        <v>#DIV/0!</v>
      </c>
      <c r="H171" t="e">
        <f>'Mlijeko i mliječni proizvodi'!J177/'Mlijeko i mliječni proizvodi'!G177</f>
        <v>#DIV/0!</v>
      </c>
    </row>
    <row r="172" spans="6:8" x14ac:dyDescent="0.2">
      <c r="F172" t="e">
        <f>'Voće i povrće'!J178/'Voće i povrće'!G178*1000</f>
        <v>#DIV/0!</v>
      </c>
      <c r="H172" t="e">
        <f>'Mlijeko i mliječni proizvodi'!J178/'Mlijeko i mliječni proizvodi'!G178</f>
        <v>#DIV/0!</v>
      </c>
    </row>
    <row r="173" spans="6:8" x14ac:dyDescent="0.2">
      <c r="F173" t="e">
        <f>'Voće i povrće'!J179/'Voće i povrće'!G179*1000</f>
        <v>#DIV/0!</v>
      </c>
      <c r="H173" t="e">
        <f>'Mlijeko i mliječni proizvodi'!J179/'Mlijeko i mliječni proizvodi'!G179</f>
        <v>#DIV/0!</v>
      </c>
    </row>
    <row r="174" spans="6:8" x14ac:dyDescent="0.2">
      <c r="F174" t="e">
        <f>'Voće i povrće'!J180/'Voće i povrće'!G180*1000</f>
        <v>#DIV/0!</v>
      </c>
      <c r="H174" t="e">
        <f>'Mlijeko i mliječni proizvodi'!J180/'Mlijeko i mliječni proizvodi'!G180</f>
        <v>#DIV/0!</v>
      </c>
    </row>
    <row r="175" spans="6:8" x14ac:dyDescent="0.2">
      <c r="F175" t="e">
        <f>'Voće i povrće'!J181/'Voće i povrće'!G181*1000</f>
        <v>#DIV/0!</v>
      </c>
      <c r="H175" t="e">
        <f>'Mlijeko i mliječni proizvodi'!J181/'Mlijeko i mliječni proizvodi'!G181</f>
        <v>#DIV/0!</v>
      </c>
    </row>
    <row r="176" spans="6:8" x14ac:dyDescent="0.2">
      <c r="F176" t="e">
        <f>'Voće i povrće'!J182/'Voće i povrće'!G182*1000</f>
        <v>#DIV/0!</v>
      </c>
      <c r="H176" t="e">
        <f>'Mlijeko i mliječni proizvodi'!J182/'Mlijeko i mliječni proizvodi'!G182</f>
        <v>#DIV/0!</v>
      </c>
    </row>
    <row r="177" spans="6:8" x14ac:dyDescent="0.2">
      <c r="F177" t="e">
        <f>'Voće i povrće'!J183/'Voće i povrće'!G183*1000</f>
        <v>#DIV/0!</v>
      </c>
      <c r="H177" t="e">
        <f>'Mlijeko i mliječni proizvodi'!J183/'Mlijeko i mliječni proizvodi'!G183</f>
        <v>#DIV/0!</v>
      </c>
    </row>
    <row r="178" spans="6:8" x14ac:dyDescent="0.2">
      <c r="F178" t="e">
        <f>'Voće i povrće'!J184/'Voće i povrće'!G184*1000</f>
        <v>#DIV/0!</v>
      </c>
      <c r="H178" t="e">
        <f>'Mlijeko i mliječni proizvodi'!J184/'Mlijeko i mliječni proizvodi'!G184</f>
        <v>#DIV/0!</v>
      </c>
    </row>
    <row r="179" spans="6:8" x14ac:dyDescent="0.2">
      <c r="F179" t="e">
        <f>'Voće i povrće'!J185/'Voće i povrće'!G185*1000</f>
        <v>#DIV/0!</v>
      </c>
      <c r="H179" t="e">
        <f>'Mlijeko i mliječni proizvodi'!J185/'Mlijeko i mliječni proizvodi'!G185</f>
        <v>#DIV/0!</v>
      </c>
    </row>
    <row r="180" spans="6:8" x14ac:dyDescent="0.2">
      <c r="F180" t="e">
        <f>'Voće i povrće'!J186/'Voće i povrće'!G186*1000</f>
        <v>#DIV/0!</v>
      </c>
      <c r="H180" t="e">
        <f>'Mlijeko i mliječni proizvodi'!J186/'Mlijeko i mliječni proizvodi'!G186</f>
        <v>#DIV/0!</v>
      </c>
    </row>
    <row r="181" spans="6:8" x14ac:dyDescent="0.2">
      <c r="F181" t="e">
        <f>'Voće i povrće'!J187/'Voće i povrće'!G187*1000</f>
        <v>#DIV/0!</v>
      </c>
      <c r="H181" t="e">
        <f>'Mlijeko i mliječni proizvodi'!J187/'Mlijeko i mliječni proizvodi'!G187</f>
        <v>#DIV/0!</v>
      </c>
    </row>
    <row r="182" spans="6:8" x14ac:dyDescent="0.2">
      <c r="F182" t="e">
        <f>'Voće i povrće'!J188/'Voće i povrće'!G188*1000</f>
        <v>#DIV/0!</v>
      </c>
      <c r="H182" t="e">
        <f>'Mlijeko i mliječni proizvodi'!J188/'Mlijeko i mliječni proizvodi'!G188</f>
        <v>#DIV/0!</v>
      </c>
    </row>
    <row r="183" spans="6:8" x14ac:dyDescent="0.2">
      <c r="F183" t="e">
        <f>'Voće i povrće'!J189/'Voće i povrće'!G189*1000</f>
        <v>#DIV/0!</v>
      </c>
      <c r="H183" t="e">
        <f>'Mlijeko i mliječni proizvodi'!J189/'Mlijeko i mliječni proizvodi'!G189</f>
        <v>#DIV/0!</v>
      </c>
    </row>
    <row r="184" spans="6:8" x14ac:dyDescent="0.2">
      <c r="F184" t="e">
        <f>'Voće i povrće'!J190/'Voće i povrće'!G190*1000</f>
        <v>#DIV/0!</v>
      </c>
      <c r="H184" t="e">
        <f>'Mlijeko i mliječni proizvodi'!J190/'Mlijeko i mliječni proizvodi'!G190</f>
        <v>#DIV/0!</v>
      </c>
    </row>
    <row r="185" spans="6:8" x14ac:dyDescent="0.2">
      <c r="F185" t="e">
        <f>'Voće i povrće'!J191/'Voće i povrće'!G191*1000</f>
        <v>#DIV/0!</v>
      </c>
      <c r="H185" t="e">
        <f>'Mlijeko i mliječni proizvodi'!J191/'Mlijeko i mliječni proizvodi'!G191</f>
        <v>#DIV/0!</v>
      </c>
    </row>
    <row r="186" spans="6:8" x14ac:dyDescent="0.2">
      <c r="F186" t="e">
        <f>'Voće i povrće'!J192/'Voće i povrće'!G192*1000</f>
        <v>#DIV/0!</v>
      </c>
      <c r="H186" t="e">
        <f>'Mlijeko i mliječni proizvodi'!J192/'Mlijeko i mliječni proizvodi'!G192</f>
        <v>#DIV/0!</v>
      </c>
    </row>
    <row r="187" spans="6:8" x14ac:dyDescent="0.2">
      <c r="F187" t="e">
        <f>'Voće i povrće'!J193/'Voće i povrće'!G193*1000</f>
        <v>#DIV/0!</v>
      </c>
      <c r="H187" t="e">
        <f>'Mlijeko i mliječni proizvodi'!J193/'Mlijeko i mliječni proizvodi'!G193</f>
        <v>#DIV/0!</v>
      </c>
    </row>
    <row r="188" spans="6:8" x14ac:dyDescent="0.2">
      <c r="F188" t="e">
        <f>'Voće i povrće'!J194/'Voće i povrće'!G194*1000</f>
        <v>#DIV/0!</v>
      </c>
      <c r="H188" t="e">
        <f>'Mlijeko i mliječni proizvodi'!J194/'Mlijeko i mliječni proizvodi'!G194</f>
        <v>#DIV/0!</v>
      </c>
    </row>
    <row r="189" spans="6:8" x14ac:dyDescent="0.2">
      <c r="F189" t="e">
        <f>'Voće i povrće'!J195/'Voće i povrće'!G195*1000</f>
        <v>#DIV/0!</v>
      </c>
      <c r="H189" t="e">
        <f>'Mlijeko i mliječni proizvodi'!J195/'Mlijeko i mliječni proizvodi'!G195</f>
        <v>#DIV/0!</v>
      </c>
    </row>
    <row r="190" spans="6:8" x14ac:dyDescent="0.2">
      <c r="F190" t="e">
        <f>'Voće i povrće'!J196/'Voće i povrće'!G196*1000</f>
        <v>#DIV/0!</v>
      </c>
      <c r="H190" t="e">
        <f>'Mlijeko i mliječni proizvodi'!J196/'Mlijeko i mliječni proizvodi'!G196</f>
        <v>#DIV/0!</v>
      </c>
    </row>
    <row r="191" spans="6:8" x14ac:dyDescent="0.2">
      <c r="F191" t="e">
        <f>'Voće i povrće'!J197/'Voće i povrće'!G197*1000</f>
        <v>#DIV/0!</v>
      </c>
      <c r="H191" t="e">
        <f>'Mlijeko i mliječni proizvodi'!J197/'Mlijeko i mliječni proizvodi'!G197</f>
        <v>#DIV/0!</v>
      </c>
    </row>
    <row r="192" spans="6:8" x14ac:dyDescent="0.2">
      <c r="F192" t="e">
        <f>'Voće i povrće'!J198/'Voće i povrće'!G198*1000</f>
        <v>#DIV/0!</v>
      </c>
      <c r="H192" t="e">
        <f>'Mlijeko i mliječni proizvodi'!J198/'Mlijeko i mliječni proizvodi'!G198</f>
        <v>#DIV/0!</v>
      </c>
    </row>
    <row r="193" spans="6:8" x14ac:dyDescent="0.2">
      <c r="F193" t="e">
        <f>'Voće i povrće'!J199/'Voće i povrće'!G199*1000</f>
        <v>#DIV/0!</v>
      </c>
      <c r="H193" t="e">
        <f>'Mlijeko i mliječni proizvodi'!J199/'Mlijeko i mliječni proizvodi'!G199</f>
        <v>#DIV/0!</v>
      </c>
    </row>
    <row r="194" spans="6:8" x14ac:dyDescent="0.2">
      <c r="F194" t="e">
        <f>'Voće i povrće'!J200/'Voće i povrće'!G200*1000</f>
        <v>#DIV/0!</v>
      </c>
      <c r="H194" t="e">
        <f>'Mlijeko i mliječni proizvodi'!J200/'Mlijeko i mliječni proizvodi'!G200</f>
        <v>#DIV/0!</v>
      </c>
    </row>
    <row r="195" spans="6:8" x14ac:dyDescent="0.2">
      <c r="F195" t="e">
        <f>'Voće i povrće'!J201/'Voće i povrće'!G201*1000</f>
        <v>#DIV/0!</v>
      </c>
      <c r="H195" t="e">
        <f>'Mlijeko i mliječni proizvodi'!J201/'Mlijeko i mliječni proizvodi'!G201</f>
        <v>#DIV/0!</v>
      </c>
    </row>
    <row r="196" spans="6:8" x14ac:dyDescent="0.2">
      <c r="F196" t="e">
        <f>'Voće i povrće'!J202/'Voće i povrće'!G202*1000</f>
        <v>#DIV/0!</v>
      </c>
      <c r="H196" t="e">
        <f>'Mlijeko i mliječni proizvodi'!J202/'Mlijeko i mliječni proizvodi'!G202</f>
        <v>#DIV/0!</v>
      </c>
    </row>
    <row r="197" spans="6:8" x14ac:dyDescent="0.2">
      <c r="F197" t="e">
        <f>'Voće i povrće'!J203/'Voće i povrće'!G203*1000</f>
        <v>#DIV/0!</v>
      </c>
      <c r="H197" t="e">
        <f>'Mlijeko i mliječni proizvodi'!J203/'Mlijeko i mliječni proizvodi'!G203</f>
        <v>#DIV/0!</v>
      </c>
    </row>
    <row r="198" spans="6:8" x14ac:dyDescent="0.2">
      <c r="F198" t="e">
        <f>'Voće i povrće'!J204/'Voće i povrće'!G204*1000</f>
        <v>#DIV/0!</v>
      </c>
      <c r="H198" t="e">
        <f>'Mlijeko i mliječni proizvodi'!J204/'Mlijeko i mliječni proizvodi'!G204</f>
        <v>#DIV/0!</v>
      </c>
    </row>
    <row r="199" spans="6:8" x14ac:dyDescent="0.2">
      <c r="F199" t="e">
        <f>'Voće i povrće'!J205/'Voće i povrće'!G205*1000</f>
        <v>#DIV/0!</v>
      </c>
      <c r="H199" t="e">
        <f>'Mlijeko i mliječni proizvodi'!J205/'Mlijeko i mliječni proizvodi'!G205</f>
        <v>#DIV/0!</v>
      </c>
    </row>
    <row r="200" spans="6:8" x14ac:dyDescent="0.2">
      <c r="F200" t="e">
        <f>'Voće i povrće'!J206/'Voće i povrće'!G206*1000</f>
        <v>#DIV/0!</v>
      </c>
      <c r="H200" t="e">
        <f>'Mlijeko i mliječni proizvodi'!J206/'Mlijeko i mliječni proizvodi'!G206</f>
        <v>#DIV/0!</v>
      </c>
    </row>
    <row r="201" spans="6:8" x14ac:dyDescent="0.2">
      <c r="F201" t="e">
        <f>'Voće i povrće'!J207/'Voće i povrće'!G207*1000</f>
        <v>#DIV/0!</v>
      </c>
      <c r="H201" t="e">
        <f>'Mlijeko i mliječni proizvodi'!J207/'Mlijeko i mliječni proizvodi'!G207</f>
        <v>#DIV/0!</v>
      </c>
    </row>
    <row r="202" spans="6:8" x14ac:dyDescent="0.2">
      <c r="F202" t="e">
        <f>'Voće i povrće'!J208/'Voće i povrće'!G208*1000</f>
        <v>#DIV/0!</v>
      </c>
      <c r="H202" t="e">
        <f>'Mlijeko i mliječni proizvodi'!J208/'Mlijeko i mliječni proizvodi'!G208</f>
        <v>#DIV/0!</v>
      </c>
    </row>
    <row r="203" spans="6:8" x14ac:dyDescent="0.2">
      <c r="F203" t="e">
        <f>'Voće i povrće'!J209/'Voće i povrće'!G209*1000</f>
        <v>#DIV/0!</v>
      </c>
      <c r="H203" t="e">
        <f>'Mlijeko i mliječni proizvodi'!J209/'Mlijeko i mliječni proizvodi'!G209</f>
        <v>#DIV/0!</v>
      </c>
    </row>
    <row r="204" spans="6:8" x14ac:dyDescent="0.2">
      <c r="F204" t="e">
        <f>'Voće i povrće'!J210/'Voće i povrće'!G210*1000</f>
        <v>#DIV/0!</v>
      </c>
      <c r="H204" t="e">
        <f>'Mlijeko i mliječni proizvodi'!J210/'Mlijeko i mliječni proizvodi'!G210</f>
        <v>#DIV/0!</v>
      </c>
    </row>
    <row r="205" spans="6:8" x14ac:dyDescent="0.2">
      <c r="F205" t="e">
        <f>'Voće i povrće'!J211/'Voće i povrće'!G211*1000</f>
        <v>#DIV/0!</v>
      </c>
      <c r="H205" t="e">
        <f>'Mlijeko i mliječni proizvodi'!J211/'Mlijeko i mliječni proizvodi'!G211</f>
        <v>#DIV/0!</v>
      </c>
    </row>
    <row r="206" spans="6:8" x14ac:dyDescent="0.2">
      <c r="F206" t="e">
        <f>'Voće i povrće'!J212/'Voće i povrće'!G212*1000</f>
        <v>#DIV/0!</v>
      </c>
      <c r="H206" t="e">
        <f>'Mlijeko i mliječni proizvodi'!J212/'Mlijeko i mliječni proizvodi'!G212</f>
        <v>#DIV/0!</v>
      </c>
    </row>
    <row r="207" spans="6:8" x14ac:dyDescent="0.2">
      <c r="F207" t="e">
        <f>'Voće i povrće'!J213/'Voće i povrće'!G213*1000</f>
        <v>#DIV/0!</v>
      </c>
      <c r="H207" t="e">
        <f>'Mlijeko i mliječni proizvodi'!J213/'Mlijeko i mliječni proizvodi'!G213</f>
        <v>#DIV/0!</v>
      </c>
    </row>
    <row r="208" spans="6:8" x14ac:dyDescent="0.2">
      <c r="F208" t="e">
        <f>'Voće i povrće'!J214/'Voće i povrće'!G214*1000</f>
        <v>#DIV/0!</v>
      </c>
      <c r="H208" t="e">
        <f>'Mlijeko i mliječni proizvodi'!J214/'Mlijeko i mliječni proizvodi'!G214</f>
        <v>#DIV/0!</v>
      </c>
    </row>
    <row r="209" spans="6:8" x14ac:dyDescent="0.2">
      <c r="F209" t="e">
        <f>'Voće i povrće'!J215/'Voće i povrće'!G215*1000</f>
        <v>#DIV/0!</v>
      </c>
      <c r="H209" t="e">
        <f>'Mlijeko i mliječni proizvodi'!J215/'Mlijeko i mliječni proizvodi'!G215</f>
        <v>#DIV/0!</v>
      </c>
    </row>
    <row r="210" spans="6:8" x14ac:dyDescent="0.2">
      <c r="F210" t="e">
        <f>'Voće i povrće'!J216/'Voće i povrće'!G216*1000</f>
        <v>#DIV/0!</v>
      </c>
      <c r="H210" t="e">
        <f>'Mlijeko i mliječni proizvodi'!J216/'Mlijeko i mliječni proizvodi'!G216</f>
        <v>#DIV/0!</v>
      </c>
    </row>
    <row r="211" spans="6:8" x14ac:dyDescent="0.2">
      <c r="F211" t="e">
        <f>'Voće i povrće'!J217/'Voće i povrće'!G217*1000</f>
        <v>#DIV/0!</v>
      </c>
      <c r="H211" t="e">
        <f>'Mlijeko i mliječni proizvodi'!J217/'Mlijeko i mliječni proizvodi'!G217</f>
        <v>#DIV/0!</v>
      </c>
    </row>
    <row r="212" spans="6:8" x14ac:dyDescent="0.2">
      <c r="F212" t="e">
        <f>'Voće i povrće'!J218/'Voće i povrće'!G218*1000</f>
        <v>#DIV/0!</v>
      </c>
      <c r="H212" t="e">
        <f>'Mlijeko i mliječni proizvodi'!J218/'Mlijeko i mliječni proizvodi'!G218</f>
        <v>#DIV/0!</v>
      </c>
    </row>
    <row r="213" spans="6:8" x14ac:dyDescent="0.2">
      <c r="F213" t="e">
        <f>'Voće i povrće'!J219/'Voće i povrće'!G219*1000</f>
        <v>#DIV/0!</v>
      </c>
      <c r="H213" t="e">
        <f>'Mlijeko i mliječni proizvodi'!J219/'Mlijeko i mliječni proizvodi'!G219</f>
        <v>#DIV/0!</v>
      </c>
    </row>
    <row r="214" spans="6:8" x14ac:dyDescent="0.2">
      <c r="F214" t="e">
        <f>'Voće i povrće'!J220/'Voće i povrće'!G220*1000</f>
        <v>#DIV/0!</v>
      </c>
      <c r="H214" t="e">
        <f>'Mlijeko i mliječni proizvodi'!J220/'Mlijeko i mliječni proizvodi'!G220</f>
        <v>#DIV/0!</v>
      </c>
    </row>
    <row r="215" spans="6:8" x14ac:dyDescent="0.2">
      <c r="F215" t="e">
        <f>'Voće i povrće'!J221/'Voće i povrće'!G221*1000</f>
        <v>#DIV/0!</v>
      </c>
      <c r="H215" t="e">
        <f>'Mlijeko i mliječni proizvodi'!J221/'Mlijeko i mliječni proizvodi'!G221</f>
        <v>#DIV/0!</v>
      </c>
    </row>
    <row r="216" spans="6:8" x14ac:dyDescent="0.2">
      <c r="F216" t="e">
        <f>'Voće i povrće'!J222/'Voće i povrće'!G222*1000</f>
        <v>#DIV/0!</v>
      </c>
      <c r="H216" t="e">
        <f>'Mlijeko i mliječni proizvodi'!J222/'Mlijeko i mliječni proizvodi'!G222</f>
        <v>#DIV/0!</v>
      </c>
    </row>
    <row r="217" spans="6:8" x14ac:dyDescent="0.2">
      <c r="F217" t="e">
        <f>'Voće i povrće'!J223/'Voće i povrće'!G223*1000</f>
        <v>#DIV/0!</v>
      </c>
      <c r="H217" t="e">
        <f>'Mlijeko i mliječni proizvodi'!J223/'Mlijeko i mliječni proizvodi'!G223</f>
        <v>#DIV/0!</v>
      </c>
    </row>
    <row r="218" spans="6:8" x14ac:dyDescent="0.2">
      <c r="F218" t="e">
        <f>'Voće i povrće'!J224/'Voće i povrće'!G224*1000</f>
        <v>#DIV/0!</v>
      </c>
      <c r="H218" t="e">
        <f>'Mlijeko i mliječni proizvodi'!J224/'Mlijeko i mliječni proizvodi'!G224</f>
        <v>#DIV/0!</v>
      </c>
    </row>
    <row r="219" spans="6:8" x14ac:dyDescent="0.2">
      <c r="F219" t="e">
        <f>'Voće i povrće'!J225/'Voće i povrće'!G225*1000</f>
        <v>#DIV/0!</v>
      </c>
      <c r="H219" t="e">
        <f>'Mlijeko i mliječni proizvodi'!J225/'Mlijeko i mliječni proizvodi'!G225</f>
        <v>#DIV/0!</v>
      </c>
    </row>
    <row r="220" spans="6:8" x14ac:dyDescent="0.2">
      <c r="F220" t="e">
        <f>'Voće i povrće'!J226/'Voće i povrće'!G226*1000</f>
        <v>#DIV/0!</v>
      </c>
      <c r="H220" t="e">
        <f>'Mlijeko i mliječni proizvodi'!J226/'Mlijeko i mliječni proizvodi'!G226</f>
        <v>#DIV/0!</v>
      </c>
    </row>
    <row r="221" spans="6:8" x14ac:dyDescent="0.2">
      <c r="F221" t="e">
        <f>'Voće i povrće'!J227/'Voće i povrće'!G227*1000</f>
        <v>#DIV/0!</v>
      </c>
      <c r="H221" t="e">
        <f>'Mlijeko i mliječni proizvodi'!J227/'Mlijeko i mliječni proizvodi'!G227</f>
        <v>#DIV/0!</v>
      </c>
    </row>
    <row r="222" spans="6:8" x14ac:dyDescent="0.2">
      <c r="F222" t="e">
        <f>'Voće i povrće'!J228/'Voće i povrće'!G228*1000</f>
        <v>#DIV/0!</v>
      </c>
      <c r="H222" t="e">
        <f>'Mlijeko i mliječni proizvodi'!J228/'Mlijeko i mliječni proizvodi'!G228</f>
        <v>#DIV/0!</v>
      </c>
    </row>
    <row r="223" spans="6:8" x14ac:dyDescent="0.2">
      <c r="F223" t="e">
        <f>'Voće i povrće'!J229/'Voće i povrće'!G229*1000</f>
        <v>#DIV/0!</v>
      </c>
      <c r="H223" t="e">
        <f>'Mlijeko i mliječni proizvodi'!J229/'Mlijeko i mliječni proizvodi'!G229</f>
        <v>#DIV/0!</v>
      </c>
    </row>
    <row r="224" spans="6:8" x14ac:dyDescent="0.2">
      <c r="F224" t="e">
        <f>'Voće i povrće'!J230/'Voće i povrće'!G230*1000</f>
        <v>#DIV/0!</v>
      </c>
      <c r="H224" t="e">
        <f>'Mlijeko i mliječni proizvodi'!J230/'Mlijeko i mliječni proizvodi'!G230</f>
        <v>#DIV/0!</v>
      </c>
    </row>
    <row r="225" spans="6:8" x14ac:dyDescent="0.2">
      <c r="F225" t="e">
        <f>'Voće i povrće'!J231/'Voće i povrće'!G231*1000</f>
        <v>#DIV/0!</v>
      </c>
      <c r="H225" t="e">
        <f>'Mlijeko i mliječni proizvodi'!J231/'Mlijeko i mliječni proizvodi'!G231</f>
        <v>#DIV/0!</v>
      </c>
    </row>
    <row r="226" spans="6:8" x14ac:dyDescent="0.2">
      <c r="F226" t="e">
        <f>'Voće i povrće'!J232/'Voće i povrće'!G232*1000</f>
        <v>#DIV/0!</v>
      </c>
      <c r="H226" t="e">
        <f>'Mlijeko i mliječni proizvodi'!J232/'Mlijeko i mliječni proizvodi'!G232</f>
        <v>#DIV/0!</v>
      </c>
    </row>
    <row r="227" spans="6:8" x14ac:dyDescent="0.2">
      <c r="F227" t="e">
        <f>'Voće i povrće'!J233/'Voće i povrće'!G233*1000</f>
        <v>#DIV/0!</v>
      </c>
      <c r="H227" t="e">
        <f>'Mlijeko i mliječni proizvodi'!J233/'Mlijeko i mliječni proizvodi'!G233</f>
        <v>#DIV/0!</v>
      </c>
    </row>
    <row r="228" spans="6:8" x14ac:dyDescent="0.2">
      <c r="F228" t="e">
        <f>'Voće i povrće'!J234/'Voće i povrće'!G234*1000</f>
        <v>#DIV/0!</v>
      </c>
      <c r="H228" t="e">
        <f>'Mlijeko i mliječni proizvodi'!J234/'Mlijeko i mliječni proizvodi'!G234</f>
        <v>#DIV/0!</v>
      </c>
    </row>
    <row r="229" spans="6:8" x14ac:dyDescent="0.2">
      <c r="F229" t="e">
        <f>'Voće i povrće'!J235/'Voće i povrće'!G235*1000</f>
        <v>#DIV/0!</v>
      </c>
      <c r="H229" t="e">
        <f>'Mlijeko i mliječni proizvodi'!J235/'Mlijeko i mliječni proizvodi'!G235</f>
        <v>#DIV/0!</v>
      </c>
    </row>
    <row r="230" spans="6:8" x14ac:dyDescent="0.2">
      <c r="F230" t="e">
        <f>'Voće i povrće'!J236/'Voće i povrće'!G236*1000</f>
        <v>#DIV/0!</v>
      </c>
      <c r="H230" t="e">
        <f>'Mlijeko i mliječni proizvodi'!J236/'Mlijeko i mliječni proizvodi'!G236</f>
        <v>#DIV/0!</v>
      </c>
    </row>
    <row r="231" spans="6:8" x14ac:dyDescent="0.2">
      <c r="F231" t="e">
        <f>'Voće i povrće'!J237/'Voće i povrće'!G237*1000</f>
        <v>#DIV/0!</v>
      </c>
      <c r="H231" t="e">
        <f>'Mlijeko i mliječni proizvodi'!J237/'Mlijeko i mliječni proizvodi'!G237</f>
        <v>#DIV/0!</v>
      </c>
    </row>
    <row r="232" spans="6:8" x14ac:dyDescent="0.2">
      <c r="F232" t="e">
        <f>'Voće i povrće'!J238/'Voće i povrće'!G238*1000</f>
        <v>#DIV/0!</v>
      </c>
      <c r="H232" t="e">
        <f>'Mlijeko i mliječni proizvodi'!J238/'Mlijeko i mliječni proizvodi'!G238</f>
        <v>#DIV/0!</v>
      </c>
    </row>
    <row r="233" spans="6:8" x14ac:dyDescent="0.2">
      <c r="F233" t="e">
        <f>'Voće i povrće'!J239/'Voće i povrće'!G239*1000</f>
        <v>#DIV/0!</v>
      </c>
      <c r="H233" t="e">
        <f>'Mlijeko i mliječni proizvodi'!J239/'Mlijeko i mliječni proizvodi'!G239</f>
        <v>#DIV/0!</v>
      </c>
    </row>
    <row r="234" spans="6:8" x14ac:dyDescent="0.2">
      <c r="F234" t="e">
        <f>'Voće i povrće'!J240/'Voće i povrće'!G240*1000</f>
        <v>#DIV/0!</v>
      </c>
      <c r="H234" t="e">
        <f>'Mlijeko i mliječni proizvodi'!J240/'Mlijeko i mliječni proizvodi'!G240</f>
        <v>#DIV/0!</v>
      </c>
    </row>
    <row r="235" spans="6:8" x14ac:dyDescent="0.2">
      <c r="F235" t="e">
        <f>'Voće i povrće'!J241/'Voće i povrće'!G241*1000</f>
        <v>#DIV/0!</v>
      </c>
      <c r="H235" t="e">
        <f>'Mlijeko i mliječni proizvodi'!J241/'Mlijeko i mliječni proizvodi'!G241</f>
        <v>#DIV/0!</v>
      </c>
    </row>
    <row r="236" spans="6:8" x14ac:dyDescent="0.2">
      <c r="F236" t="e">
        <f>'Voće i povrće'!J242/'Voće i povrće'!G242*1000</f>
        <v>#DIV/0!</v>
      </c>
      <c r="H236" t="e">
        <f>'Mlijeko i mliječni proizvodi'!J242/'Mlijeko i mliječni proizvodi'!G242</f>
        <v>#DIV/0!</v>
      </c>
    </row>
    <row r="237" spans="6:8" x14ac:dyDescent="0.2">
      <c r="F237" t="e">
        <f>'Voće i povrće'!J243/'Voće i povrće'!G243*1000</f>
        <v>#DIV/0!</v>
      </c>
      <c r="H237" t="e">
        <f>'Mlijeko i mliječni proizvodi'!J243/'Mlijeko i mliječni proizvodi'!G243</f>
        <v>#DIV/0!</v>
      </c>
    </row>
    <row r="238" spans="6:8" x14ac:dyDescent="0.2">
      <c r="F238" t="e">
        <f>'Voće i povrće'!J244/'Voće i povrće'!G244*1000</f>
        <v>#DIV/0!</v>
      </c>
      <c r="H238" t="e">
        <f>'Mlijeko i mliječni proizvodi'!J244/'Mlijeko i mliječni proizvodi'!G244</f>
        <v>#DIV/0!</v>
      </c>
    </row>
    <row r="239" spans="6:8" x14ac:dyDescent="0.2">
      <c r="F239" t="e">
        <f>'Voće i povrće'!J245/'Voće i povrće'!G245*1000</f>
        <v>#DIV/0!</v>
      </c>
      <c r="H239" t="e">
        <f>'Mlijeko i mliječni proizvodi'!J245/'Mlijeko i mliječni proizvodi'!G245</f>
        <v>#DIV/0!</v>
      </c>
    </row>
    <row r="240" spans="6:8" x14ac:dyDescent="0.2">
      <c r="F240" t="e">
        <f>'Voće i povrće'!J246/'Voće i povrće'!G246*1000</f>
        <v>#DIV/0!</v>
      </c>
      <c r="H240" t="e">
        <f>'Mlijeko i mliječni proizvodi'!J246/'Mlijeko i mliječni proizvodi'!G246</f>
        <v>#DIV/0!</v>
      </c>
    </row>
    <row r="241" spans="6:8" x14ac:dyDescent="0.2">
      <c r="F241" t="e">
        <f>'Voće i povrće'!J247/'Voće i povrće'!G247*1000</f>
        <v>#DIV/0!</v>
      </c>
      <c r="H241" t="e">
        <f>'Mlijeko i mliječni proizvodi'!J247/'Mlijeko i mliječni proizvodi'!G247</f>
        <v>#DIV/0!</v>
      </c>
    </row>
    <row r="242" spans="6:8" x14ac:dyDescent="0.2">
      <c r="F242" t="e">
        <f>'Voće i povrće'!J248/'Voće i povrće'!G248*1000</f>
        <v>#DIV/0!</v>
      </c>
      <c r="H242" t="e">
        <f>'Mlijeko i mliječni proizvodi'!J248/'Mlijeko i mliječni proizvodi'!G248</f>
        <v>#DIV/0!</v>
      </c>
    </row>
    <row r="243" spans="6:8" x14ac:dyDescent="0.2">
      <c r="F243" t="e">
        <f>'Voće i povrće'!J249/'Voće i povrće'!G249*1000</f>
        <v>#DIV/0!</v>
      </c>
      <c r="H243" t="e">
        <f>'Mlijeko i mliječni proizvodi'!J249/'Mlijeko i mliječni proizvodi'!G249</f>
        <v>#DIV/0!</v>
      </c>
    </row>
    <row r="244" spans="6:8" x14ac:dyDescent="0.2">
      <c r="F244" t="e">
        <f>'Voće i povrće'!J250/'Voće i povrće'!G250*1000</f>
        <v>#DIV/0!</v>
      </c>
      <c r="H244" t="e">
        <f>'Mlijeko i mliječni proizvodi'!J250/'Mlijeko i mliječni proizvodi'!G250</f>
        <v>#DIV/0!</v>
      </c>
    </row>
    <row r="245" spans="6:8" x14ac:dyDescent="0.2">
      <c r="F245" t="e">
        <f>'Voće i povrće'!J251/'Voće i povrće'!G251*1000</f>
        <v>#DIV/0!</v>
      </c>
      <c r="H245" t="e">
        <f>'Mlijeko i mliječni proizvodi'!J251/'Mlijeko i mliječni proizvodi'!G251</f>
        <v>#DIV/0!</v>
      </c>
    </row>
    <row r="246" spans="6:8" x14ac:dyDescent="0.2">
      <c r="F246" t="e">
        <f>'Voće i povrće'!J252/'Voće i povrće'!G252*1000</f>
        <v>#DIV/0!</v>
      </c>
      <c r="H246" t="e">
        <f>'Mlijeko i mliječni proizvodi'!J252/'Mlijeko i mliječni proizvodi'!G252</f>
        <v>#DIV/0!</v>
      </c>
    </row>
    <row r="247" spans="6:8" x14ac:dyDescent="0.2">
      <c r="F247" t="e">
        <f>'Voće i povrće'!J253/'Voće i povrće'!G253*1000</f>
        <v>#DIV/0!</v>
      </c>
      <c r="H247" t="e">
        <f>'Mlijeko i mliječni proizvodi'!J253/'Mlijeko i mliječni proizvodi'!G253</f>
        <v>#DIV/0!</v>
      </c>
    </row>
    <row r="248" spans="6:8" x14ac:dyDescent="0.2">
      <c r="F248" t="e">
        <f>'Voće i povrće'!J254/'Voće i povrće'!G254*1000</f>
        <v>#DIV/0!</v>
      </c>
      <c r="H248" t="e">
        <f>'Mlijeko i mliječni proizvodi'!J254/'Mlijeko i mliječni proizvodi'!G254</f>
        <v>#DIV/0!</v>
      </c>
    </row>
    <row r="249" spans="6:8" x14ac:dyDescent="0.2">
      <c r="F249" t="e">
        <f>'Voće i povrće'!J255/'Voće i povrće'!G255*1000</f>
        <v>#DIV/0!</v>
      </c>
      <c r="H249" t="e">
        <f>'Mlijeko i mliječni proizvodi'!J255/'Mlijeko i mliječni proizvodi'!G255</f>
        <v>#DIV/0!</v>
      </c>
    </row>
    <row r="250" spans="6:8" x14ac:dyDescent="0.2">
      <c r="F250" t="e">
        <f>'Voće i povrće'!J256/'Voće i povrće'!G256*1000</f>
        <v>#DIV/0!</v>
      </c>
      <c r="H250" t="e">
        <f>'Mlijeko i mliječni proizvodi'!J256/'Mlijeko i mliječni proizvodi'!G256</f>
        <v>#DIV/0!</v>
      </c>
    </row>
    <row r="251" spans="6:8" x14ac:dyDescent="0.2">
      <c r="F251" t="e">
        <f>'Voće i povrće'!J257/'Voće i povrće'!G257*1000</f>
        <v>#DIV/0!</v>
      </c>
      <c r="H251" t="e">
        <f>'Mlijeko i mliječni proizvodi'!J257/'Mlijeko i mliječni proizvodi'!G257</f>
        <v>#DIV/0!</v>
      </c>
    </row>
    <row r="252" spans="6:8" x14ac:dyDescent="0.2">
      <c r="F252" t="e">
        <f>'Voće i povrće'!J258/'Voće i povrće'!G258*1000</f>
        <v>#DIV/0!</v>
      </c>
      <c r="H252" t="e">
        <f>'Mlijeko i mliječni proizvodi'!J258/'Mlijeko i mliječni proizvodi'!G258</f>
        <v>#DIV/0!</v>
      </c>
    </row>
    <row r="253" spans="6:8" x14ac:dyDescent="0.2">
      <c r="F253" t="e">
        <f>'Voće i povrće'!J259/'Voće i povrće'!G259*1000</f>
        <v>#DIV/0!</v>
      </c>
      <c r="H253" t="e">
        <f>'Mlijeko i mliječni proizvodi'!J259/'Mlijeko i mliječni proizvodi'!G259</f>
        <v>#DIV/0!</v>
      </c>
    </row>
    <row r="254" spans="6:8" x14ac:dyDescent="0.2">
      <c r="F254" t="e">
        <f>'Voće i povrće'!J260/'Voće i povrće'!G260*1000</f>
        <v>#DIV/0!</v>
      </c>
      <c r="H254" t="e">
        <f>'Mlijeko i mliječni proizvodi'!J260/'Mlijeko i mliječni proizvodi'!G260</f>
        <v>#DIV/0!</v>
      </c>
    </row>
    <row r="255" spans="6:8" x14ac:dyDescent="0.2">
      <c r="F255" t="e">
        <f>'Voće i povrće'!J261/'Voće i povrće'!G261*1000</f>
        <v>#DIV/0!</v>
      </c>
      <c r="H255" t="e">
        <f>'Mlijeko i mliječni proizvodi'!J261/'Mlijeko i mliječni proizvodi'!G261</f>
        <v>#DIV/0!</v>
      </c>
    </row>
    <row r="256" spans="6:8" x14ac:dyDescent="0.2">
      <c r="F256" t="e">
        <f>'Voće i povrće'!J262/'Voće i povrće'!G262*1000</f>
        <v>#DIV/0!</v>
      </c>
      <c r="H256" t="e">
        <f>'Mlijeko i mliječni proizvodi'!J262/'Mlijeko i mliječni proizvodi'!G262</f>
        <v>#DIV/0!</v>
      </c>
    </row>
    <row r="257" spans="6:8" x14ac:dyDescent="0.2">
      <c r="F257" t="e">
        <f>'Voće i povrće'!J263/'Voće i povrće'!G263*1000</f>
        <v>#DIV/0!</v>
      </c>
      <c r="H257" t="e">
        <f>'Mlijeko i mliječni proizvodi'!J263/'Mlijeko i mliječni proizvodi'!G263</f>
        <v>#DIV/0!</v>
      </c>
    </row>
    <row r="258" spans="6:8" x14ac:dyDescent="0.2">
      <c r="F258" t="e">
        <f>'Voće i povrće'!J264/'Voće i povrće'!G264*1000</f>
        <v>#DIV/0!</v>
      </c>
      <c r="H258" t="e">
        <f>'Mlijeko i mliječni proizvodi'!J264/'Mlijeko i mliječni proizvodi'!G264</f>
        <v>#DIV/0!</v>
      </c>
    </row>
    <row r="259" spans="6:8" x14ac:dyDescent="0.2">
      <c r="F259" t="e">
        <f>'Voće i povrće'!J265/'Voće i povrće'!G265*1000</f>
        <v>#DIV/0!</v>
      </c>
      <c r="H259" t="e">
        <f>'Mlijeko i mliječni proizvodi'!J265/'Mlijeko i mliječni proizvodi'!G265</f>
        <v>#DIV/0!</v>
      </c>
    </row>
    <row r="260" spans="6:8" x14ac:dyDescent="0.2">
      <c r="F260" t="e">
        <f>'Voće i povrće'!J266/'Voće i povrće'!G266*1000</f>
        <v>#DIV/0!</v>
      </c>
      <c r="H260" t="e">
        <f>'Mlijeko i mliječni proizvodi'!J266/'Mlijeko i mliječni proizvodi'!G266</f>
        <v>#DIV/0!</v>
      </c>
    </row>
    <row r="261" spans="6:8" x14ac:dyDescent="0.2">
      <c r="F261" t="e">
        <f>'Voće i povrće'!J267/'Voće i povrće'!G267*1000</f>
        <v>#DIV/0!</v>
      </c>
      <c r="H261" t="e">
        <f>'Mlijeko i mliječni proizvodi'!J267/'Mlijeko i mliječni proizvodi'!G267</f>
        <v>#DIV/0!</v>
      </c>
    </row>
    <row r="262" spans="6:8" x14ac:dyDescent="0.2">
      <c r="F262" t="e">
        <f>'Voće i povrće'!J268/'Voće i povrće'!G268*1000</f>
        <v>#DIV/0!</v>
      </c>
      <c r="H262" t="e">
        <f>'Mlijeko i mliječni proizvodi'!J268/'Mlijeko i mliječni proizvodi'!G268</f>
        <v>#DIV/0!</v>
      </c>
    </row>
    <row r="263" spans="6:8" x14ac:dyDescent="0.2">
      <c r="F263" t="e">
        <f>'Voće i povrće'!J269/'Voće i povrće'!G269*1000</f>
        <v>#DIV/0!</v>
      </c>
      <c r="H263" t="e">
        <f>'Mlijeko i mliječni proizvodi'!J269/'Mlijeko i mliječni proizvodi'!G269</f>
        <v>#DIV/0!</v>
      </c>
    </row>
    <row r="264" spans="6:8" x14ac:dyDescent="0.2">
      <c r="F264" t="e">
        <f>'Voće i povrće'!J270/'Voće i povrće'!G270*1000</f>
        <v>#DIV/0!</v>
      </c>
      <c r="H264" t="e">
        <f>'Mlijeko i mliječni proizvodi'!J270/'Mlijeko i mliječni proizvodi'!G270</f>
        <v>#DIV/0!</v>
      </c>
    </row>
    <row r="265" spans="6:8" x14ac:dyDescent="0.2">
      <c r="F265" t="e">
        <f>'Voće i povrće'!J271/'Voće i povrće'!G271*1000</f>
        <v>#DIV/0!</v>
      </c>
      <c r="H265" t="e">
        <f>'Mlijeko i mliječni proizvodi'!J271/'Mlijeko i mliječni proizvodi'!G271</f>
        <v>#DIV/0!</v>
      </c>
    </row>
    <row r="266" spans="6:8" x14ac:dyDescent="0.2">
      <c r="F266" t="e">
        <f>'Voće i povrće'!J272/'Voće i povrće'!G272*1000</f>
        <v>#DIV/0!</v>
      </c>
      <c r="H266" t="e">
        <f>'Mlijeko i mliječni proizvodi'!J272/'Mlijeko i mliječni proizvodi'!G272</f>
        <v>#DIV/0!</v>
      </c>
    </row>
    <row r="267" spans="6:8" x14ac:dyDescent="0.2">
      <c r="F267" t="e">
        <f>'Voće i povrće'!J273/'Voće i povrće'!G273*1000</f>
        <v>#DIV/0!</v>
      </c>
      <c r="H267" t="e">
        <f>'Mlijeko i mliječni proizvodi'!J273/'Mlijeko i mliječni proizvodi'!G273</f>
        <v>#DIV/0!</v>
      </c>
    </row>
    <row r="268" spans="6:8" x14ac:dyDescent="0.2">
      <c r="F268" t="e">
        <f>'Voće i povrće'!J274/'Voće i povrće'!G274*1000</f>
        <v>#DIV/0!</v>
      </c>
      <c r="H268" t="e">
        <f>'Mlijeko i mliječni proizvodi'!J274/'Mlijeko i mliječni proizvodi'!G274</f>
        <v>#DIV/0!</v>
      </c>
    </row>
    <row r="269" spans="6:8" x14ac:dyDescent="0.2">
      <c r="F269" t="e">
        <f>'Voće i povrće'!J275/'Voće i povrće'!G275*1000</f>
        <v>#DIV/0!</v>
      </c>
      <c r="H269" t="e">
        <f>'Mlijeko i mliječni proizvodi'!J275/'Mlijeko i mliječni proizvodi'!G275</f>
        <v>#DIV/0!</v>
      </c>
    </row>
    <row r="270" spans="6:8" x14ac:dyDescent="0.2">
      <c r="F270" t="e">
        <f>'Voće i povrće'!J276/'Voće i povrće'!G276*1000</f>
        <v>#DIV/0!</v>
      </c>
      <c r="H270" t="e">
        <f>'Mlijeko i mliječni proizvodi'!J276/'Mlijeko i mliječni proizvodi'!G276</f>
        <v>#DIV/0!</v>
      </c>
    </row>
    <row r="271" spans="6:8" x14ac:dyDescent="0.2">
      <c r="F271" t="e">
        <f>'Voće i povrće'!J277/'Voće i povrće'!G277*1000</f>
        <v>#DIV/0!</v>
      </c>
      <c r="H271" t="e">
        <f>'Mlijeko i mliječni proizvodi'!J277/'Mlijeko i mliječni proizvodi'!G277</f>
        <v>#DIV/0!</v>
      </c>
    </row>
    <row r="272" spans="6:8" x14ac:dyDescent="0.2">
      <c r="F272" t="e">
        <f>'Voće i povrće'!J278/'Voće i povrće'!G278*1000</f>
        <v>#DIV/0!</v>
      </c>
      <c r="H272" t="e">
        <f>'Mlijeko i mliječni proizvodi'!J278/'Mlijeko i mliječni proizvodi'!G278</f>
        <v>#DIV/0!</v>
      </c>
    </row>
    <row r="273" spans="6:8" x14ac:dyDescent="0.2">
      <c r="F273" t="e">
        <f>'Voće i povrće'!J279/'Voće i povrće'!G279*1000</f>
        <v>#DIV/0!</v>
      </c>
      <c r="H273" t="e">
        <f>'Mlijeko i mliječni proizvodi'!J279/'Mlijeko i mliječni proizvodi'!G279</f>
        <v>#DIV/0!</v>
      </c>
    </row>
    <row r="274" spans="6:8" x14ac:dyDescent="0.2">
      <c r="F274" t="e">
        <f>'Voće i povrće'!J280/'Voće i povrće'!G280*1000</f>
        <v>#DIV/0!</v>
      </c>
      <c r="H274" t="e">
        <f>'Mlijeko i mliječni proizvodi'!J280/'Mlijeko i mliječni proizvodi'!G280</f>
        <v>#DIV/0!</v>
      </c>
    </row>
    <row r="275" spans="6:8" x14ac:dyDescent="0.2">
      <c r="F275" t="e">
        <f>'Voće i povrće'!J281/'Voće i povrće'!G281*1000</f>
        <v>#DIV/0!</v>
      </c>
      <c r="H275" t="e">
        <f>'Mlijeko i mliječni proizvodi'!J281/'Mlijeko i mliječni proizvodi'!G281</f>
        <v>#DIV/0!</v>
      </c>
    </row>
    <row r="276" spans="6:8" x14ac:dyDescent="0.2">
      <c r="F276" t="e">
        <f>'Voće i povrće'!J282/'Voće i povrće'!G282*1000</f>
        <v>#DIV/0!</v>
      </c>
      <c r="H276" t="e">
        <f>'Mlijeko i mliječni proizvodi'!J282/'Mlijeko i mliječni proizvodi'!G282</f>
        <v>#DIV/0!</v>
      </c>
    </row>
    <row r="277" spans="6:8" x14ac:dyDescent="0.2">
      <c r="F277" t="e">
        <f>'Voće i povrće'!J283/'Voće i povrće'!G283*1000</f>
        <v>#DIV/0!</v>
      </c>
      <c r="H277" t="e">
        <f>'Mlijeko i mliječni proizvodi'!J283/'Mlijeko i mliječni proizvodi'!G283</f>
        <v>#DIV/0!</v>
      </c>
    </row>
    <row r="278" spans="6:8" x14ac:dyDescent="0.2">
      <c r="F278" t="e">
        <f>'Voće i povrće'!J284/'Voće i povrće'!G284*1000</f>
        <v>#DIV/0!</v>
      </c>
      <c r="H278" t="e">
        <f>'Mlijeko i mliječni proizvodi'!J284/'Mlijeko i mliječni proizvodi'!G284</f>
        <v>#DIV/0!</v>
      </c>
    </row>
    <row r="279" spans="6:8" x14ac:dyDescent="0.2">
      <c r="F279" t="e">
        <f>'Voće i povrće'!J285/'Voće i povrće'!G285*1000</f>
        <v>#DIV/0!</v>
      </c>
      <c r="H279" t="e">
        <f>'Mlijeko i mliječni proizvodi'!J285/'Mlijeko i mliječni proizvodi'!G285</f>
        <v>#DIV/0!</v>
      </c>
    </row>
    <row r="280" spans="6:8" x14ac:dyDescent="0.2">
      <c r="F280" t="e">
        <f>'Voće i povrće'!J286/'Voće i povrće'!G286*1000</f>
        <v>#DIV/0!</v>
      </c>
      <c r="H280" t="e">
        <f>'Mlijeko i mliječni proizvodi'!J286/'Mlijeko i mliječni proizvodi'!G286</f>
        <v>#DIV/0!</v>
      </c>
    </row>
    <row r="281" spans="6:8" x14ac:dyDescent="0.2">
      <c r="F281" t="e">
        <f>'Voće i povrće'!J287/'Voće i povrće'!G287*1000</f>
        <v>#DIV/0!</v>
      </c>
      <c r="H281" t="e">
        <f>'Mlijeko i mliječni proizvodi'!J287/'Mlijeko i mliječni proizvodi'!G287</f>
        <v>#DIV/0!</v>
      </c>
    </row>
    <row r="282" spans="6:8" x14ac:dyDescent="0.2">
      <c r="F282" t="e">
        <f>'Voće i povrće'!J288/'Voće i povrće'!G288*1000</f>
        <v>#DIV/0!</v>
      </c>
      <c r="H282" t="e">
        <f>'Mlijeko i mliječni proizvodi'!J288/'Mlijeko i mliječni proizvodi'!G288</f>
        <v>#DIV/0!</v>
      </c>
    </row>
    <row r="283" spans="6:8" x14ac:dyDescent="0.2">
      <c r="F283" t="e">
        <f>'Voće i povrće'!J289/'Voće i povrće'!G289*1000</f>
        <v>#DIV/0!</v>
      </c>
      <c r="H283" t="e">
        <f>'Mlijeko i mliječni proizvodi'!J289/'Mlijeko i mliječni proizvodi'!G289</f>
        <v>#DIV/0!</v>
      </c>
    </row>
    <row r="284" spans="6:8" x14ac:dyDescent="0.2">
      <c r="F284" t="e">
        <f>'Voće i povrće'!J290/'Voće i povrće'!G290*1000</f>
        <v>#DIV/0!</v>
      </c>
      <c r="H284" t="e">
        <f>'Mlijeko i mliječni proizvodi'!J290/'Mlijeko i mliječni proizvodi'!G290</f>
        <v>#DIV/0!</v>
      </c>
    </row>
    <row r="285" spans="6:8" x14ac:dyDescent="0.2">
      <c r="F285" t="e">
        <f>'Voće i povrće'!J291/'Voće i povrće'!G291*1000</f>
        <v>#DIV/0!</v>
      </c>
      <c r="H285" t="e">
        <f>'Mlijeko i mliječni proizvodi'!J291/'Mlijeko i mliječni proizvodi'!G291</f>
        <v>#DIV/0!</v>
      </c>
    </row>
    <row r="286" spans="6:8" x14ac:dyDescent="0.2">
      <c r="F286" t="e">
        <f>'Voće i povrće'!J292/'Voće i povrće'!G292*1000</f>
        <v>#DIV/0!</v>
      </c>
      <c r="H286" t="e">
        <f>'Mlijeko i mliječni proizvodi'!J292/'Mlijeko i mliječni proizvodi'!G292</f>
        <v>#DIV/0!</v>
      </c>
    </row>
    <row r="287" spans="6:8" x14ac:dyDescent="0.2">
      <c r="F287" t="e">
        <f>'Voće i povrće'!J293/'Voće i povrće'!G293*1000</f>
        <v>#DIV/0!</v>
      </c>
      <c r="H287" t="e">
        <f>'Mlijeko i mliječni proizvodi'!J293/'Mlijeko i mliječni proizvodi'!G293</f>
        <v>#DIV/0!</v>
      </c>
    </row>
    <row r="288" spans="6:8" x14ac:dyDescent="0.2">
      <c r="F288" t="e">
        <f>'Voće i povrće'!J294/'Voće i povrće'!G294*1000</f>
        <v>#DIV/0!</v>
      </c>
      <c r="H288" t="e">
        <f>'Mlijeko i mliječni proizvodi'!J294/'Mlijeko i mliječni proizvodi'!G294</f>
        <v>#DIV/0!</v>
      </c>
    </row>
    <row r="289" spans="6:8" x14ac:dyDescent="0.2">
      <c r="F289" t="e">
        <f>'Voće i povrće'!J295/'Voće i povrće'!G295*1000</f>
        <v>#DIV/0!</v>
      </c>
      <c r="H289" t="e">
        <f>'Mlijeko i mliječni proizvodi'!J295/'Mlijeko i mliječni proizvodi'!G295</f>
        <v>#DIV/0!</v>
      </c>
    </row>
    <row r="290" spans="6:8" x14ac:dyDescent="0.2">
      <c r="F290" t="e">
        <f>'Voće i povrće'!J296/'Voće i povrće'!G296*1000</f>
        <v>#DIV/0!</v>
      </c>
      <c r="H290" t="e">
        <f>'Mlijeko i mliječni proizvodi'!J296/'Mlijeko i mliječni proizvodi'!G296</f>
        <v>#DIV/0!</v>
      </c>
    </row>
    <row r="291" spans="6:8" x14ac:dyDescent="0.2">
      <c r="F291" t="e">
        <f>'Voće i povrće'!J297/'Voće i povrće'!G297*1000</f>
        <v>#DIV/0!</v>
      </c>
      <c r="H291" t="e">
        <f>'Mlijeko i mliječni proizvodi'!J297/'Mlijeko i mliječni proizvodi'!G297</f>
        <v>#DIV/0!</v>
      </c>
    </row>
    <row r="292" spans="6:8" x14ac:dyDescent="0.2">
      <c r="F292" t="e">
        <f>'Voće i povrće'!J298/'Voće i povrće'!G298*1000</f>
        <v>#DIV/0!</v>
      </c>
      <c r="H292" t="e">
        <f>'Mlijeko i mliječni proizvodi'!J298/'Mlijeko i mliječni proizvodi'!G298</f>
        <v>#DIV/0!</v>
      </c>
    </row>
    <row r="293" spans="6:8" x14ac:dyDescent="0.2">
      <c r="F293" t="e">
        <f>'Voće i povrće'!J299/'Voće i povrće'!G299*1000</f>
        <v>#DIV/0!</v>
      </c>
      <c r="H293" t="e">
        <f>'Mlijeko i mliječni proizvodi'!J299/'Mlijeko i mliječni proizvodi'!G299</f>
        <v>#DIV/0!</v>
      </c>
    </row>
    <row r="294" spans="6:8" x14ac:dyDescent="0.2">
      <c r="F294" t="e">
        <f>'Voće i povrće'!J300/'Voće i povrće'!G300*1000</f>
        <v>#DIV/0!</v>
      </c>
      <c r="H294" t="e">
        <f>'Mlijeko i mliječni proizvodi'!J300/'Mlijeko i mliječni proizvodi'!G300</f>
        <v>#DIV/0!</v>
      </c>
    </row>
    <row r="295" spans="6:8" x14ac:dyDescent="0.2">
      <c r="F295" t="e">
        <f>'Voće i povrće'!J301/'Voće i povrće'!G301*1000</f>
        <v>#DIV/0!</v>
      </c>
      <c r="H295" t="e">
        <f>'Mlijeko i mliječni proizvodi'!J301/'Mlijeko i mliječni proizvodi'!G301</f>
        <v>#DIV/0!</v>
      </c>
    </row>
    <row r="296" spans="6:8" x14ac:dyDescent="0.2">
      <c r="F296" t="e">
        <f>'Voće i povrće'!J302/'Voće i povrće'!G302*1000</f>
        <v>#DIV/0!</v>
      </c>
      <c r="H296" t="e">
        <f>'Mlijeko i mliječni proizvodi'!J302/'Mlijeko i mliječni proizvodi'!G302</f>
        <v>#DIV/0!</v>
      </c>
    </row>
    <row r="297" spans="6:8" x14ac:dyDescent="0.2">
      <c r="F297" t="e">
        <f>'Voće i povrće'!J303/'Voće i povrće'!G303*1000</f>
        <v>#DIV/0!</v>
      </c>
      <c r="H297" t="e">
        <f>'Mlijeko i mliječni proizvodi'!J303/'Mlijeko i mliječni proizvodi'!G303</f>
        <v>#DIV/0!</v>
      </c>
    </row>
    <row r="298" spans="6:8" x14ac:dyDescent="0.2">
      <c r="F298" t="e">
        <f>'Voće i povrće'!J304/'Voće i povrće'!G304*1000</f>
        <v>#DIV/0!</v>
      </c>
      <c r="H298" t="e">
        <f>'Mlijeko i mliječni proizvodi'!J304/'Mlijeko i mliječni proizvodi'!G304</f>
        <v>#DIV/0!</v>
      </c>
    </row>
    <row r="299" spans="6:8" x14ac:dyDescent="0.2">
      <c r="F299" t="e">
        <f>'Voće i povrće'!J305/'Voće i povrće'!G305*1000</f>
        <v>#DIV/0!</v>
      </c>
      <c r="H299" t="e">
        <f>'Mlijeko i mliječni proizvodi'!J305/'Mlijeko i mliječni proizvodi'!G305</f>
        <v>#DIV/0!</v>
      </c>
    </row>
    <row r="300" spans="6:8" x14ac:dyDescent="0.2">
      <c r="F300" t="e">
        <f>'Voće i povrće'!J306/'Voće i povrće'!G306*1000</f>
        <v>#DIV/0!</v>
      </c>
      <c r="H300" t="e">
        <f>'Mlijeko i mliječni proizvodi'!J306/'Mlijeko i mliječni proizvodi'!G306</f>
        <v>#DIV/0!</v>
      </c>
    </row>
    <row r="301" spans="6:8" x14ac:dyDescent="0.2">
      <c r="F301" t="e">
        <f>'Voće i povrće'!J307/'Voće i povrće'!G307*1000</f>
        <v>#DIV/0!</v>
      </c>
      <c r="H301" t="e">
        <f>'Mlijeko i mliječni proizvodi'!J307/'Mlijeko i mliječni proizvodi'!G307</f>
        <v>#DIV/0!</v>
      </c>
    </row>
    <row r="302" spans="6:8" x14ac:dyDescent="0.2">
      <c r="F302" t="e">
        <f>'Voće i povrće'!J308/'Voće i povrće'!G308*1000</f>
        <v>#DIV/0!</v>
      </c>
      <c r="H302" t="e">
        <f>'Mlijeko i mliječni proizvodi'!J308/'Mlijeko i mliječni proizvodi'!G308</f>
        <v>#DIV/0!</v>
      </c>
    </row>
    <row r="303" spans="6:8" x14ac:dyDescent="0.2">
      <c r="F303" t="e">
        <f>'Voće i povrće'!J309/'Voće i povrće'!G309*1000</f>
        <v>#DIV/0!</v>
      </c>
      <c r="H303" t="e">
        <f>'Mlijeko i mliječni proizvodi'!J309/'Mlijeko i mliječni proizvodi'!G309</f>
        <v>#DIV/0!</v>
      </c>
    </row>
    <row r="304" spans="6:8" x14ac:dyDescent="0.2">
      <c r="F304" t="e">
        <f>'Voće i povrće'!J310/'Voće i povrće'!G310*1000</f>
        <v>#DIV/0!</v>
      </c>
      <c r="H304" t="e">
        <f>'Mlijeko i mliječni proizvodi'!J310/'Mlijeko i mliječni proizvodi'!G310</f>
        <v>#DIV/0!</v>
      </c>
    </row>
    <row r="305" spans="6:8" x14ac:dyDescent="0.2">
      <c r="F305" t="e">
        <f>'Voće i povrće'!J311/'Voće i povrće'!G311*1000</f>
        <v>#DIV/0!</v>
      </c>
      <c r="H305" t="e">
        <f>'Mlijeko i mliječni proizvodi'!J311/'Mlijeko i mliječni proizvodi'!G311</f>
        <v>#DIV/0!</v>
      </c>
    </row>
    <row r="306" spans="6:8" x14ac:dyDescent="0.2">
      <c r="F306" t="e">
        <f>'Voće i povrće'!J312/'Voće i povrće'!G312*1000</f>
        <v>#DIV/0!</v>
      </c>
      <c r="H306" t="e">
        <f>'Mlijeko i mliječni proizvodi'!J312/'Mlijeko i mliječni proizvodi'!G312</f>
        <v>#DIV/0!</v>
      </c>
    </row>
    <row r="307" spans="6:8" x14ac:dyDescent="0.2">
      <c r="F307" t="e">
        <f>'Voće i povrće'!J313/'Voće i povrće'!G313*1000</f>
        <v>#DIV/0!</v>
      </c>
      <c r="H307" t="e">
        <f>'Mlijeko i mliječni proizvodi'!J313/'Mlijeko i mliječni proizvodi'!G313</f>
        <v>#DIV/0!</v>
      </c>
    </row>
    <row r="308" spans="6:8" x14ac:dyDescent="0.2">
      <c r="F308" t="e">
        <f>'Voće i povrće'!J314/'Voće i povrće'!G314*1000</f>
        <v>#DIV/0!</v>
      </c>
      <c r="H308" t="e">
        <f>'Mlijeko i mliječni proizvodi'!J314/'Mlijeko i mliječni proizvodi'!G314</f>
        <v>#DIV/0!</v>
      </c>
    </row>
    <row r="309" spans="6:8" x14ac:dyDescent="0.2">
      <c r="F309" t="e">
        <f>'Voće i povrće'!J315/'Voće i povrće'!G315*1000</f>
        <v>#DIV/0!</v>
      </c>
      <c r="H309" t="e">
        <f>'Mlijeko i mliječni proizvodi'!J315/'Mlijeko i mliječni proizvodi'!G315</f>
        <v>#DIV/0!</v>
      </c>
    </row>
    <row r="310" spans="6:8" x14ac:dyDescent="0.2">
      <c r="F310" t="e">
        <f>'Voće i povrće'!J316/'Voće i povrće'!G316*1000</f>
        <v>#DIV/0!</v>
      </c>
      <c r="H310" t="e">
        <f>'Mlijeko i mliječni proizvodi'!J316/'Mlijeko i mliječni proizvodi'!G316</f>
        <v>#DIV/0!</v>
      </c>
    </row>
    <row r="311" spans="6:8" x14ac:dyDescent="0.2">
      <c r="F311" t="e">
        <f>'Voće i povrće'!J317/'Voće i povrće'!G317*1000</f>
        <v>#DIV/0!</v>
      </c>
      <c r="H311" t="e">
        <f>'Mlijeko i mliječni proizvodi'!J317/'Mlijeko i mliječni proizvodi'!G317</f>
        <v>#DIV/0!</v>
      </c>
    </row>
    <row r="312" spans="6:8" x14ac:dyDescent="0.2">
      <c r="F312" t="e">
        <f>'Voće i povrće'!J318/'Voće i povrće'!G318*1000</f>
        <v>#DIV/0!</v>
      </c>
      <c r="H312" t="e">
        <f>'Mlijeko i mliječni proizvodi'!J318/'Mlijeko i mliječni proizvodi'!G318</f>
        <v>#DIV/0!</v>
      </c>
    </row>
    <row r="313" spans="6:8" x14ac:dyDescent="0.2">
      <c r="F313" t="e">
        <f>'Voće i povrće'!J319/'Voće i povrće'!G319*1000</f>
        <v>#DIV/0!</v>
      </c>
      <c r="H313" t="e">
        <f>'Mlijeko i mliječni proizvodi'!J319/'Mlijeko i mliječni proizvodi'!G319</f>
        <v>#DIV/0!</v>
      </c>
    </row>
    <row r="314" spans="6:8" x14ac:dyDescent="0.2">
      <c r="F314" t="e">
        <f>'Voće i povrće'!J320/'Voće i povrće'!G320*1000</f>
        <v>#DIV/0!</v>
      </c>
      <c r="H314" t="e">
        <f>'Mlijeko i mliječni proizvodi'!J320/'Mlijeko i mliječni proizvodi'!G320</f>
        <v>#DIV/0!</v>
      </c>
    </row>
    <row r="315" spans="6:8" x14ac:dyDescent="0.2">
      <c r="F315" t="e">
        <f>'Voće i povrće'!J321/'Voće i povrće'!G321*1000</f>
        <v>#DIV/0!</v>
      </c>
      <c r="H315" t="e">
        <f>'Mlijeko i mliječni proizvodi'!J321/'Mlijeko i mliječni proizvodi'!G321</f>
        <v>#DIV/0!</v>
      </c>
    </row>
    <row r="316" spans="6:8" x14ac:dyDescent="0.2">
      <c r="F316" t="e">
        <f>'Voće i povrće'!J322/'Voće i povrće'!G322*1000</f>
        <v>#DIV/0!</v>
      </c>
      <c r="H316" t="e">
        <f>'Mlijeko i mliječni proizvodi'!J322/'Mlijeko i mliječni proizvodi'!G322</f>
        <v>#DIV/0!</v>
      </c>
    </row>
    <row r="317" spans="6:8" x14ac:dyDescent="0.2">
      <c r="F317" t="e">
        <f>'Voće i povrće'!J323/'Voće i povrće'!G323*1000</f>
        <v>#DIV/0!</v>
      </c>
      <c r="H317" t="e">
        <f>'Mlijeko i mliječni proizvodi'!J323/'Mlijeko i mliječni proizvodi'!G323</f>
        <v>#DIV/0!</v>
      </c>
    </row>
    <row r="318" spans="6:8" x14ac:dyDescent="0.2">
      <c r="F318" t="e">
        <f>'Voće i povrće'!J324/'Voće i povrće'!G324*1000</f>
        <v>#DIV/0!</v>
      </c>
      <c r="H318" t="e">
        <f>'Mlijeko i mliječni proizvodi'!J324/'Mlijeko i mliječni proizvodi'!G324</f>
        <v>#DIV/0!</v>
      </c>
    </row>
    <row r="319" spans="6:8" x14ac:dyDescent="0.2">
      <c r="F319" t="e">
        <f>'Voće i povrće'!J325/'Voće i povrće'!G325*1000</f>
        <v>#DIV/0!</v>
      </c>
      <c r="H319" t="e">
        <f>'Mlijeko i mliječni proizvodi'!J325/'Mlijeko i mliječni proizvodi'!G325</f>
        <v>#DIV/0!</v>
      </c>
    </row>
    <row r="320" spans="6:8" x14ac:dyDescent="0.2">
      <c r="F320" t="e">
        <f>'Voće i povrće'!J326/'Voće i povrće'!G326*1000</f>
        <v>#DIV/0!</v>
      </c>
      <c r="H320" t="e">
        <f>'Mlijeko i mliječni proizvodi'!J326/'Mlijeko i mliječni proizvodi'!G326</f>
        <v>#DIV/0!</v>
      </c>
    </row>
    <row r="321" spans="6:8" x14ac:dyDescent="0.2">
      <c r="F321" t="e">
        <f>'Voće i povrće'!J327/'Voće i povrće'!G327*1000</f>
        <v>#DIV/0!</v>
      </c>
      <c r="H321" t="e">
        <f>'Mlijeko i mliječni proizvodi'!J327/'Mlijeko i mliječni proizvodi'!G327</f>
        <v>#DIV/0!</v>
      </c>
    </row>
    <row r="322" spans="6:8" x14ac:dyDescent="0.2">
      <c r="F322" t="e">
        <f>'Voće i povrće'!J328/'Voće i povrće'!G328*1000</f>
        <v>#DIV/0!</v>
      </c>
      <c r="H322" t="e">
        <f>'Mlijeko i mliječni proizvodi'!J328/'Mlijeko i mliječni proizvodi'!G328</f>
        <v>#DIV/0!</v>
      </c>
    </row>
    <row r="323" spans="6:8" x14ac:dyDescent="0.2">
      <c r="F323" t="e">
        <f>'Voće i povrće'!J329/'Voće i povrće'!G329*1000</f>
        <v>#DIV/0!</v>
      </c>
      <c r="H323" t="e">
        <f>'Mlijeko i mliječni proizvodi'!J329/'Mlijeko i mliječni proizvodi'!G329</f>
        <v>#DIV/0!</v>
      </c>
    </row>
    <row r="324" spans="6:8" x14ac:dyDescent="0.2">
      <c r="F324" t="e">
        <f>'Voće i povrće'!J330/'Voće i povrće'!G330*1000</f>
        <v>#DIV/0!</v>
      </c>
      <c r="H324" t="e">
        <f>'Mlijeko i mliječni proizvodi'!J330/'Mlijeko i mliječni proizvodi'!G330</f>
        <v>#DIV/0!</v>
      </c>
    </row>
    <row r="325" spans="6:8" x14ac:dyDescent="0.2">
      <c r="F325" t="e">
        <f>'Voće i povrće'!J331/'Voće i povrće'!G331*1000</f>
        <v>#DIV/0!</v>
      </c>
      <c r="H325" t="e">
        <f>'Mlijeko i mliječni proizvodi'!J331/'Mlijeko i mliječni proizvodi'!G331</f>
        <v>#DIV/0!</v>
      </c>
    </row>
    <row r="326" spans="6:8" x14ac:dyDescent="0.2">
      <c r="F326" t="e">
        <f>'Voće i povrće'!J332/'Voće i povrće'!G332*1000</f>
        <v>#DIV/0!</v>
      </c>
      <c r="H326" t="e">
        <f>'Mlijeko i mliječni proizvodi'!J332/'Mlijeko i mliječni proizvodi'!G332</f>
        <v>#DIV/0!</v>
      </c>
    </row>
    <row r="327" spans="6:8" x14ac:dyDescent="0.2">
      <c r="F327" t="e">
        <f>'Voće i povrće'!J333/'Voće i povrće'!G333*1000</f>
        <v>#DIV/0!</v>
      </c>
      <c r="H327" t="e">
        <f>'Mlijeko i mliječni proizvodi'!J333/'Mlijeko i mliječni proizvodi'!G333</f>
        <v>#DIV/0!</v>
      </c>
    </row>
    <row r="328" spans="6:8" x14ac:dyDescent="0.2">
      <c r="F328" t="e">
        <f>'Voće i povrće'!J334/'Voće i povrće'!G334*1000</f>
        <v>#DIV/0!</v>
      </c>
      <c r="H328" t="e">
        <f>'Mlijeko i mliječni proizvodi'!J334/'Mlijeko i mliječni proizvodi'!G334</f>
        <v>#DIV/0!</v>
      </c>
    </row>
    <row r="329" spans="6:8" x14ac:dyDescent="0.2">
      <c r="F329" t="e">
        <f>'Voće i povrće'!J335/'Voće i povrće'!G335*1000</f>
        <v>#DIV/0!</v>
      </c>
      <c r="H329" t="e">
        <f>'Mlijeko i mliječni proizvodi'!J335/'Mlijeko i mliječni proizvodi'!G335</f>
        <v>#DIV/0!</v>
      </c>
    </row>
    <row r="330" spans="6:8" x14ac:dyDescent="0.2">
      <c r="F330" t="e">
        <f>'Voće i povrće'!J336/'Voće i povrće'!G336*1000</f>
        <v>#DIV/0!</v>
      </c>
      <c r="H330" t="e">
        <f>'Mlijeko i mliječni proizvodi'!J336/'Mlijeko i mliječni proizvodi'!G336</f>
        <v>#DIV/0!</v>
      </c>
    </row>
    <row r="331" spans="6:8" x14ac:dyDescent="0.2">
      <c r="F331" t="e">
        <f>'Voće i povrće'!J337/'Voće i povrće'!G337*1000</f>
        <v>#DIV/0!</v>
      </c>
      <c r="H331" t="e">
        <f>'Mlijeko i mliječni proizvodi'!J337/'Mlijeko i mliječni proizvodi'!G337</f>
        <v>#DIV/0!</v>
      </c>
    </row>
    <row r="332" spans="6:8" x14ac:dyDescent="0.2">
      <c r="F332" t="e">
        <f>'Voće i povrće'!J338/'Voće i povrće'!G338*1000</f>
        <v>#DIV/0!</v>
      </c>
      <c r="H332" t="e">
        <f>'Mlijeko i mliječni proizvodi'!J338/'Mlijeko i mliječni proizvodi'!G338</f>
        <v>#DIV/0!</v>
      </c>
    </row>
    <row r="333" spans="6:8" x14ac:dyDescent="0.2">
      <c r="F333" t="e">
        <f>'Voće i povrće'!J339/'Voće i povrće'!G339*1000</f>
        <v>#DIV/0!</v>
      </c>
      <c r="H333" t="e">
        <f>'Mlijeko i mliječni proizvodi'!J339/'Mlijeko i mliječni proizvodi'!G339</f>
        <v>#DIV/0!</v>
      </c>
    </row>
    <row r="334" spans="6:8" x14ac:dyDescent="0.2">
      <c r="F334" t="e">
        <f>'Voće i povrće'!J340/'Voće i povrće'!G340*1000</f>
        <v>#DIV/0!</v>
      </c>
      <c r="H334" t="e">
        <f>'Mlijeko i mliječni proizvodi'!J340/'Mlijeko i mliječni proizvodi'!G340</f>
        <v>#DIV/0!</v>
      </c>
    </row>
    <row r="335" spans="6:8" x14ac:dyDescent="0.2">
      <c r="F335" t="e">
        <f>'Voće i povrće'!J341/'Voće i povrće'!G341*1000</f>
        <v>#DIV/0!</v>
      </c>
      <c r="H335" t="e">
        <f>'Mlijeko i mliječni proizvodi'!J341/'Mlijeko i mliječni proizvodi'!G341</f>
        <v>#DIV/0!</v>
      </c>
    </row>
    <row r="336" spans="6:8" x14ac:dyDescent="0.2">
      <c r="F336" t="e">
        <f>'Voće i povrće'!J342/'Voće i povrće'!G342*1000</f>
        <v>#DIV/0!</v>
      </c>
      <c r="H336" t="e">
        <f>'Mlijeko i mliječni proizvodi'!J342/'Mlijeko i mliječni proizvodi'!G342</f>
        <v>#DIV/0!</v>
      </c>
    </row>
    <row r="337" spans="6:8" x14ac:dyDescent="0.2">
      <c r="F337" t="e">
        <f>'Voće i povrće'!J343/'Voće i povrće'!G343*1000</f>
        <v>#DIV/0!</v>
      </c>
      <c r="H337" t="e">
        <f>'Mlijeko i mliječni proizvodi'!J343/'Mlijeko i mliječni proizvodi'!G343</f>
        <v>#DIV/0!</v>
      </c>
    </row>
    <row r="338" spans="6:8" x14ac:dyDescent="0.2">
      <c r="F338" t="e">
        <f>'Voće i povrće'!J344/'Voće i povrće'!G344*1000</f>
        <v>#DIV/0!</v>
      </c>
      <c r="H338" t="e">
        <f>'Mlijeko i mliječni proizvodi'!J344/'Mlijeko i mliječni proizvodi'!G344</f>
        <v>#DIV/0!</v>
      </c>
    </row>
    <row r="339" spans="6:8" x14ac:dyDescent="0.2">
      <c r="F339" t="e">
        <f>'Voće i povrće'!J345/'Voće i povrće'!G345*1000</f>
        <v>#DIV/0!</v>
      </c>
      <c r="H339" t="e">
        <f>'Mlijeko i mliječni proizvodi'!J345/'Mlijeko i mliječni proizvodi'!G345</f>
        <v>#DIV/0!</v>
      </c>
    </row>
    <row r="340" spans="6:8" x14ac:dyDescent="0.2">
      <c r="F340" t="e">
        <f>'Voće i povrće'!J346/'Voće i povrće'!G346*1000</f>
        <v>#DIV/0!</v>
      </c>
      <c r="H340" t="e">
        <f>'Mlijeko i mliječni proizvodi'!J346/'Mlijeko i mliječni proizvodi'!G346</f>
        <v>#DIV/0!</v>
      </c>
    </row>
    <row r="341" spans="6:8" x14ac:dyDescent="0.2">
      <c r="F341" t="e">
        <f>'Voće i povrće'!J347/'Voće i povrće'!G347*1000</f>
        <v>#DIV/0!</v>
      </c>
      <c r="H341" t="e">
        <f>'Mlijeko i mliječni proizvodi'!J347/'Mlijeko i mliječni proizvodi'!G347</f>
        <v>#DIV/0!</v>
      </c>
    </row>
    <row r="342" spans="6:8" x14ac:dyDescent="0.2">
      <c r="F342" t="e">
        <f>'Voće i povrće'!J348/'Voće i povrće'!G348*1000</f>
        <v>#DIV/0!</v>
      </c>
      <c r="H342" t="e">
        <f>'Mlijeko i mliječni proizvodi'!J348/'Mlijeko i mliječni proizvodi'!G348</f>
        <v>#DIV/0!</v>
      </c>
    </row>
    <row r="343" spans="6:8" x14ac:dyDescent="0.2">
      <c r="F343" t="e">
        <f>'Voće i povrće'!J349/'Voće i povrće'!G349*1000</f>
        <v>#DIV/0!</v>
      </c>
      <c r="H343" t="e">
        <f>'Mlijeko i mliječni proizvodi'!J349/'Mlijeko i mliječni proizvodi'!G349</f>
        <v>#DIV/0!</v>
      </c>
    </row>
    <row r="344" spans="6:8" x14ac:dyDescent="0.2">
      <c r="F344" t="e">
        <f>'Voće i povrće'!J350/'Voće i povrće'!G350*1000</f>
        <v>#DIV/0!</v>
      </c>
      <c r="H344" t="e">
        <f>'Mlijeko i mliječni proizvodi'!J350/'Mlijeko i mliječni proizvodi'!G350</f>
        <v>#DIV/0!</v>
      </c>
    </row>
    <row r="345" spans="6:8" x14ac:dyDescent="0.2">
      <c r="F345" t="e">
        <f>'Voće i povrće'!J351/'Voće i povrće'!G351*1000</f>
        <v>#DIV/0!</v>
      </c>
      <c r="H345" t="e">
        <f>'Mlijeko i mliječni proizvodi'!J351/'Mlijeko i mliječni proizvodi'!G351</f>
        <v>#DIV/0!</v>
      </c>
    </row>
    <row r="346" spans="6:8" x14ac:dyDescent="0.2">
      <c r="F346" t="e">
        <f>'Voće i povrće'!J352/'Voće i povrće'!G352*1000</f>
        <v>#DIV/0!</v>
      </c>
      <c r="H346" t="e">
        <f>'Mlijeko i mliječni proizvodi'!J352/'Mlijeko i mliječni proizvodi'!G352</f>
        <v>#DIV/0!</v>
      </c>
    </row>
    <row r="347" spans="6:8" x14ac:dyDescent="0.2">
      <c r="F347" t="e">
        <f>'Voće i povrće'!J353/'Voće i povrće'!G353*1000</f>
        <v>#DIV/0!</v>
      </c>
      <c r="H347" t="e">
        <f>'Mlijeko i mliječni proizvodi'!J353/'Mlijeko i mliječni proizvodi'!G353</f>
        <v>#DIV/0!</v>
      </c>
    </row>
    <row r="348" spans="6:8" x14ac:dyDescent="0.2">
      <c r="F348" t="e">
        <f>'Voće i povrće'!J354/'Voće i povrće'!G354*1000</f>
        <v>#DIV/0!</v>
      </c>
      <c r="H348" t="e">
        <f>'Mlijeko i mliječni proizvodi'!J354/'Mlijeko i mliječni proizvodi'!G354</f>
        <v>#DIV/0!</v>
      </c>
    </row>
    <row r="349" spans="6:8" x14ac:dyDescent="0.2">
      <c r="F349" t="e">
        <f>'Voće i povrće'!J355/'Voće i povrće'!G355*1000</f>
        <v>#DIV/0!</v>
      </c>
      <c r="H349" t="e">
        <f>'Mlijeko i mliječni proizvodi'!J355/'Mlijeko i mliječni proizvodi'!G355</f>
        <v>#DIV/0!</v>
      </c>
    </row>
    <row r="350" spans="6:8" x14ac:dyDescent="0.2">
      <c r="F350" t="e">
        <f>'Voće i povrće'!J356/'Voće i povrće'!G356*1000</f>
        <v>#DIV/0!</v>
      </c>
      <c r="H350" t="e">
        <f>'Mlijeko i mliječni proizvodi'!J356/'Mlijeko i mliječni proizvodi'!G356</f>
        <v>#DIV/0!</v>
      </c>
    </row>
    <row r="351" spans="6:8" x14ac:dyDescent="0.2">
      <c r="F351" t="e">
        <f>'Voće i povrće'!J357/'Voće i povrće'!G357*1000</f>
        <v>#DIV/0!</v>
      </c>
      <c r="H351" t="e">
        <f>'Mlijeko i mliječni proizvodi'!J357/'Mlijeko i mliječni proizvodi'!G357</f>
        <v>#DIV/0!</v>
      </c>
    </row>
    <row r="352" spans="6:8" x14ac:dyDescent="0.2">
      <c r="F352" t="e">
        <f>'Voće i povrće'!J358/'Voće i povrće'!G358*1000</f>
        <v>#DIV/0!</v>
      </c>
      <c r="H352" t="e">
        <f>'Mlijeko i mliječni proizvodi'!J358/'Mlijeko i mliječni proizvodi'!G358</f>
        <v>#DIV/0!</v>
      </c>
    </row>
    <row r="353" spans="6:8" x14ac:dyDescent="0.2">
      <c r="F353" t="e">
        <f>'Voće i povrće'!J359/'Voće i povrće'!G359*1000</f>
        <v>#DIV/0!</v>
      </c>
      <c r="H353" t="e">
        <f>'Mlijeko i mliječni proizvodi'!J359/'Mlijeko i mliječni proizvodi'!G359</f>
        <v>#DIV/0!</v>
      </c>
    </row>
    <row r="354" spans="6:8" x14ac:dyDescent="0.2">
      <c r="F354" t="e">
        <f>'Voće i povrće'!J360/'Voće i povrće'!G360*1000</f>
        <v>#DIV/0!</v>
      </c>
      <c r="H354" t="e">
        <f>'Mlijeko i mliječni proizvodi'!J360/'Mlijeko i mliječni proizvodi'!G360</f>
        <v>#DIV/0!</v>
      </c>
    </row>
    <row r="355" spans="6:8" x14ac:dyDescent="0.2">
      <c r="F355" t="e">
        <f>'Voće i povrće'!J361/'Voće i povrće'!G361*1000</f>
        <v>#DIV/0!</v>
      </c>
      <c r="H355" t="e">
        <f>'Mlijeko i mliječni proizvodi'!J361/'Mlijeko i mliječni proizvodi'!G361</f>
        <v>#DIV/0!</v>
      </c>
    </row>
    <row r="356" spans="6:8" x14ac:dyDescent="0.2">
      <c r="F356" t="e">
        <f>'Voće i povrće'!J362/'Voće i povrće'!G362*1000</f>
        <v>#DIV/0!</v>
      </c>
      <c r="H356" t="e">
        <f>'Mlijeko i mliječni proizvodi'!J362/'Mlijeko i mliječni proizvodi'!G362</f>
        <v>#DIV/0!</v>
      </c>
    </row>
    <row r="357" spans="6:8" x14ac:dyDescent="0.2">
      <c r="F357" t="e">
        <f>'Voće i povrće'!J363/'Voće i povrće'!G363*1000</f>
        <v>#DIV/0!</v>
      </c>
      <c r="H357" t="e">
        <f>'Mlijeko i mliječni proizvodi'!J363/'Mlijeko i mliječni proizvodi'!G363</f>
        <v>#DIV/0!</v>
      </c>
    </row>
    <row r="358" spans="6:8" x14ac:dyDescent="0.2">
      <c r="F358" t="e">
        <f>'Voće i povrće'!J364/'Voće i povrće'!G364*1000</f>
        <v>#DIV/0!</v>
      </c>
      <c r="H358" t="e">
        <f>'Mlijeko i mliječni proizvodi'!J364/'Mlijeko i mliječni proizvodi'!G364</f>
        <v>#DIV/0!</v>
      </c>
    </row>
    <row r="359" spans="6:8" x14ac:dyDescent="0.2">
      <c r="F359" t="e">
        <f>'Voće i povrće'!J365/'Voće i povrće'!G365*1000</f>
        <v>#DIV/0!</v>
      </c>
      <c r="H359" t="e">
        <f>'Mlijeko i mliječni proizvodi'!J365/'Mlijeko i mliječni proizvodi'!G365</f>
        <v>#DIV/0!</v>
      </c>
    </row>
    <row r="360" spans="6:8" x14ac:dyDescent="0.2">
      <c r="F360" t="e">
        <f>'Voće i povrće'!J366/'Voće i povrće'!G366*1000</f>
        <v>#DIV/0!</v>
      </c>
      <c r="H360" t="e">
        <f>'Mlijeko i mliječni proizvodi'!J366/'Mlijeko i mliječni proizvodi'!G366</f>
        <v>#DIV/0!</v>
      </c>
    </row>
    <row r="361" spans="6:8" x14ac:dyDescent="0.2">
      <c r="F361" t="e">
        <f>'Voće i povrće'!J367/'Voće i povrće'!G367*1000</f>
        <v>#DIV/0!</v>
      </c>
      <c r="H361" t="e">
        <f>'Mlijeko i mliječni proizvodi'!J367/'Mlijeko i mliječni proizvodi'!G367</f>
        <v>#DIV/0!</v>
      </c>
    </row>
    <row r="362" spans="6:8" x14ac:dyDescent="0.2">
      <c r="F362" t="e">
        <f>'Voće i povrće'!J368/'Voće i povrće'!G368*1000</f>
        <v>#DIV/0!</v>
      </c>
      <c r="H362" t="e">
        <f>'Mlijeko i mliječni proizvodi'!J368/'Mlijeko i mliječni proizvodi'!G368</f>
        <v>#DIV/0!</v>
      </c>
    </row>
    <row r="363" spans="6:8" x14ac:dyDescent="0.2">
      <c r="F363" t="e">
        <f>'Voće i povrće'!J369/'Voće i povrće'!G369*1000</f>
        <v>#DIV/0!</v>
      </c>
      <c r="H363" t="e">
        <f>'Mlijeko i mliječni proizvodi'!J369/'Mlijeko i mliječni proizvodi'!G369</f>
        <v>#DIV/0!</v>
      </c>
    </row>
    <row r="364" spans="6:8" x14ac:dyDescent="0.2">
      <c r="F364" t="e">
        <f>'Voće i povrće'!J370/'Voće i povrće'!G370*1000</f>
        <v>#DIV/0!</v>
      </c>
      <c r="H364" t="e">
        <f>'Mlijeko i mliječni proizvodi'!J370/'Mlijeko i mliječni proizvodi'!G370</f>
        <v>#DIV/0!</v>
      </c>
    </row>
    <row r="365" spans="6:8" x14ac:dyDescent="0.2">
      <c r="F365" t="e">
        <f>'Voće i povrće'!J371/'Voće i povrće'!G371*1000</f>
        <v>#DIV/0!</v>
      </c>
      <c r="H365" t="e">
        <f>'Mlijeko i mliječni proizvodi'!J371/'Mlijeko i mliječni proizvodi'!G371</f>
        <v>#DIV/0!</v>
      </c>
    </row>
    <row r="366" spans="6:8" x14ac:dyDescent="0.2">
      <c r="F366" t="e">
        <f>'Voće i povrće'!J372/'Voće i povrće'!G372*1000</f>
        <v>#DIV/0!</v>
      </c>
      <c r="H366" t="e">
        <f>'Mlijeko i mliječni proizvodi'!J372/'Mlijeko i mliječni proizvodi'!G372</f>
        <v>#DIV/0!</v>
      </c>
    </row>
    <row r="367" spans="6:8" x14ac:dyDescent="0.2">
      <c r="F367" t="e">
        <f>'Voće i povrće'!J373/'Voće i povrće'!G373*1000</f>
        <v>#DIV/0!</v>
      </c>
      <c r="H367" t="e">
        <f>'Mlijeko i mliječni proizvodi'!J373/'Mlijeko i mliječni proizvodi'!G373</f>
        <v>#DIV/0!</v>
      </c>
    </row>
    <row r="368" spans="6:8" x14ac:dyDescent="0.2">
      <c r="F368" t="e">
        <f>'Voće i povrće'!J374/'Voće i povrće'!G374*1000</f>
        <v>#DIV/0!</v>
      </c>
      <c r="H368" t="e">
        <f>'Mlijeko i mliječni proizvodi'!J374/'Mlijeko i mliječni proizvodi'!G374</f>
        <v>#DIV/0!</v>
      </c>
    </row>
    <row r="369" spans="6:8" x14ac:dyDescent="0.2">
      <c r="F369" t="e">
        <f>'Voće i povrće'!J375/'Voće i povrće'!G375*1000</f>
        <v>#DIV/0!</v>
      </c>
      <c r="H369" t="e">
        <f>'Mlijeko i mliječni proizvodi'!J375/'Mlijeko i mliječni proizvodi'!G375</f>
        <v>#DIV/0!</v>
      </c>
    </row>
    <row r="370" spans="6:8" x14ac:dyDescent="0.2">
      <c r="F370" t="e">
        <f>'Voće i povrće'!J376/'Voće i povrće'!G376*1000</f>
        <v>#DIV/0!</v>
      </c>
      <c r="H370" t="e">
        <f>'Mlijeko i mliječni proizvodi'!J376/'Mlijeko i mliječni proizvodi'!G376</f>
        <v>#DIV/0!</v>
      </c>
    </row>
    <row r="371" spans="6:8" x14ac:dyDescent="0.2">
      <c r="F371" t="e">
        <f>'Voće i povrće'!J377/'Voće i povrće'!G377*1000</f>
        <v>#DIV/0!</v>
      </c>
      <c r="H371" t="e">
        <f>'Mlijeko i mliječni proizvodi'!J377/'Mlijeko i mliječni proizvodi'!G377</f>
        <v>#DIV/0!</v>
      </c>
    </row>
    <row r="372" spans="6:8" x14ac:dyDescent="0.2">
      <c r="F372" t="e">
        <f>'Voće i povrće'!J378/'Voće i povrće'!G378*1000</f>
        <v>#DIV/0!</v>
      </c>
      <c r="H372" t="e">
        <f>'Mlijeko i mliječni proizvodi'!J378/'Mlijeko i mliječni proizvodi'!G378</f>
        <v>#DIV/0!</v>
      </c>
    </row>
    <row r="373" spans="6:8" x14ac:dyDescent="0.2">
      <c r="F373" t="e">
        <f>'Voće i povrće'!J379/'Voće i povrće'!G379*1000</f>
        <v>#DIV/0!</v>
      </c>
      <c r="H373" t="e">
        <f>'Mlijeko i mliječni proizvodi'!J379/'Mlijeko i mliječni proizvodi'!G379</f>
        <v>#DIV/0!</v>
      </c>
    </row>
    <row r="374" spans="6:8" x14ac:dyDescent="0.2">
      <c r="F374" t="e">
        <f>'Voće i povrće'!J380/'Voće i povrće'!G380*1000</f>
        <v>#DIV/0!</v>
      </c>
      <c r="H374" t="e">
        <f>'Mlijeko i mliječni proizvodi'!J380/'Mlijeko i mliječni proizvodi'!G380</f>
        <v>#DIV/0!</v>
      </c>
    </row>
    <row r="375" spans="6:8" x14ac:dyDescent="0.2">
      <c r="F375" t="e">
        <f>'Voće i povrće'!J381/'Voće i povrće'!G381*1000</f>
        <v>#DIV/0!</v>
      </c>
      <c r="H375" t="e">
        <f>'Mlijeko i mliječni proizvodi'!J381/'Mlijeko i mliječni proizvodi'!G381</f>
        <v>#DIV/0!</v>
      </c>
    </row>
    <row r="376" spans="6:8" x14ac:dyDescent="0.2">
      <c r="F376" t="e">
        <f>'Voće i povrće'!J382/'Voće i povrće'!G382*1000</f>
        <v>#DIV/0!</v>
      </c>
      <c r="H376" t="e">
        <f>'Mlijeko i mliječni proizvodi'!J382/'Mlijeko i mliječni proizvodi'!G382</f>
        <v>#DIV/0!</v>
      </c>
    </row>
    <row r="377" spans="6:8" x14ac:dyDescent="0.2">
      <c r="F377" t="e">
        <f>'Voće i povrće'!J383/'Voće i povrće'!G383*1000</f>
        <v>#DIV/0!</v>
      </c>
      <c r="H377" t="e">
        <f>'Mlijeko i mliječni proizvodi'!J383/'Mlijeko i mliječni proizvodi'!G383</f>
        <v>#DIV/0!</v>
      </c>
    </row>
    <row r="378" spans="6:8" x14ac:dyDescent="0.2">
      <c r="F378" t="e">
        <f>'Voće i povrće'!J384/'Voće i povrće'!G384*1000</f>
        <v>#DIV/0!</v>
      </c>
      <c r="H378" t="e">
        <f>'Mlijeko i mliječni proizvodi'!J384/'Mlijeko i mliječni proizvodi'!G384</f>
        <v>#DIV/0!</v>
      </c>
    </row>
    <row r="379" spans="6:8" x14ac:dyDescent="0.2">
      <c r="F379" t="e">
        <f>'Voće i povrće'!J385/'Voće i povrće'!G385*1000</f>
        <v>#DIV/0!</v>
      </c>
      <c r="H379" t="e">
        <f>'Mlijeko i mliječni proizvodi'!J385/'Mlijeko i mliječni proizvodi'!G385</f>
        <v>#DIV/0!</v>
      </c>
    </row>
    <row r="380" spans="6:8" x14ac:dyDescent="0.2">
      <c r="F380" t="e">
        <f>'Voće i povrće'!J386/'Voće i povrće'!G386*1000</f>
        <v>#DIV/0!</v>
      </c>
      <c r="H380" t="e">
        <f>'Mlijeko i mliječni proizvodi'!J386/'Mlijeko i mliječni proizvodi'!G386</f>
        <v>#DIV/0!</v>
      </c>
    </row>
    <row r="381" spans="6:8" x14ac:dyDescent="0.2">
      <c r="F381" t="e">
        <f>'Voće i povrće'!J387/'Voće i povrće'!G387*1000</f>
        <v>#DIV/0!</v>
      </c>
      <c r="H381" t="e">
        <f>'Mlijeko i mliječni proizvodi'!J387/'Mlijeko i mliječni proizvodi'!G387</f>
        <v>#DIV/0!</v>
      </c>
    </row>
    <row r="382" spans="6:8" x14ac:dyDescent="0.2">
      <c r="F382" t="e">
        <f>'Voće i povrće'!J388/'Voće i povrće'!G388*1000</f>
        <v>#DIV/0!</v>
      </c>
      <c r="H382" t="e">
        <f>'Mlijeko i mliječni proizvodi'!J388/'Mlijeko i mliječni proizvodi'!G388</f>
        <v>#DIV/0!</v>
      </c>
    </row>
    <row r="383" spans="6:8" x14ac:dyDescent="0.2">
      <c r="F383" t="e">
        <f>'Voće i povrće'!J389/'Voće i povrće'!G389*1000</f>
        <v>#DIV/0!</v>
      </c>
      <c r="H383" t="e">
        <f>'Mlijeko i mliječni proizvodi'!J389/'Mlijeko i mliječni proizvodi'!G389</f>
        <v>#DIV/0!</v>
      </c>
    </row>
    <row r="384" spans="6:8" x14ac:dyDescent="0.2">
      <c r="F384" t="e">
        <f>'Voće i povrće'!J390/'Voće i povrće'!G390*1000</f>
        <v>#DIV/0!</v>
      </c>
      <c r="H384" t="e">
        <f>'Mlijeko i mliječni proizvodi'!J390/'Mlijeko i mliječni proizvodi'!G390</f>
        <v>#DIV/0!</v>
      </c>
    </row>
    <row r="385" spans="6:8" x14ac:dyDescent="0.2">
      <c r="F385" t="e">
        <f>'Voće i povrće'!J391/'Voće i povrće'!G391*1000</f>
        <v>#DIV/0!</v>
      </c>
      <c r="H385" t="e">
        <f>'Mlijeko i mliječni proizvodi'!J391/'Mlijeko i mliječni proizvodi'!G391</f>
        <v>#DIV/0!</v>
      </c>
    </row>
    <row r="386" spans="6:8" x14ac:dyDescent="0.2">
      <c r="F386" t="e">
        <f>'Voće i povrće'!J392/'Voće i povrće'!G392*1000</f>
        <v>#DIV/0!</v>
      </c>
      <c r="H386" t="e">
        <f>'Mlijeko i mliječni proizvodi'!J392/'Mlijeko i mliječni proizvodi'!G392</f>
        <v>#DIV/0!</v>
      </c>
    </row>
    <row r="387" spans="6:8" x14ac:dyDescent="0.2">
      <c r="F387" t="e">
        <f>'Voće i povrće'!J393/'Voće i povrće'!G393*1000</f>
        <v>#DIV/0!</v>
      </c>
      <c r="H387" t="e">
        <f>'Mlijeko i mliječni proizvodi'!J393/'Mlijeko i mliječni proizvodi'!G393</f>
        <v>#DIV/0!</v>
      </c>
    </row>
    <row r="388" spans="6:8" x14ac:dyDescent="0.2">
      <c r="F388" t="e">
        <f>'Voće i povrće'!J394/'Voće i povrće'!G394*1000</f>
        <v>#DIV/0!</v>
      </c>
      <c r="H388" t="e">
        <f>'Mlijeko i mliječni proizvodi'!J394/'Mlijeko i mliječni proizvodi'!G394</f>
        <v>#DIV/0!</v>
      </c>
    </row>
    <row r="389" spans="6:8" x14ac:dyDescent="0.2">
      <c r="F389" t="e">
        <f>'Voće i povrće'!J395/'Voće i povrće'!G395*1000</f>
        <v>#DIV/0!</v>
      </c>
      <c r="H389" t="e">
        <f>'Mlijeko i mliječni proizvodi'!J395/'Mlijeko i mliječni proizvodi'!G395</f>
        <v>#DIV/0!</v>
      </c>
    </row>
    <row r="390" spans="6:8" x14ac:dyDescent="0.2">
      <c r="F390" t="e">
        <f>'Voće i povrće'!J396/'Voće i povrće'!G396*1000</f>
        <v>#DIV/0!</v>
      </c>
      <c r="H390" t="e">
        <f>'Mlijeko i mliječni proizvodi'!J396/'Mlijeko i mliječni proizvodi'!G396</f>
        <v>#DIV/0!</v>
      </c>
    </row>
    <row r="391" spans="6:8" x14ac:dyDescent="0.2">
      <c r="F391" t="e">
        <f>'Voće i povrće'!J397/'Voće i povrće'!G397*1000</f>
        <v>#DIV/0!</v>
      </c>
      <c r="H391" t="e">
        <f>'Mlijeko i mliječni proizvodi'!J397/'Mlijeko i mliječni proizvodi'!G397</f>
        <v>#DIV/0!</v>
      </c>
    </row>
    <row r="392" spans="6:8" x14ac:dyDescent="0.2">
      <c r="F392" t="e">
        <f>'Voće i povrće'!J398/'Voće i povrće'!G398*1000</f>
        <v>#DIV/0!</v>
      </c>
      <c r="H392" t="e">
        <f>'Mlijeko i mliječni proizvodi'!J398/'Mlijeko i mliječni proizvodi'!G398</f>
        <v>#DIV/0!</v>
      </c>
    </row>
    <row r="393" spans="6:8" x14ac:dyDescent="0.2">
      <c r="F393" t="e">
        <f>'Voće i povrće'!J399/'Voće i povrće'!G399*1000</f>
        <v>#DIV/0!</v>
      </c>
      <c r="H393" t="e">
        <f>'Mlijeko i mliječni proizvodi'!J399/'Mlijeko i mliječni proizvodi'!G399</f>
        <v>#DIV/0!</v>
      </c>
    </row>
    <row r="394" spans="6:8" x14ac:dyDescent="0.2">
      <c r="F394" t="e">
        <f>'Voće i povrće'!J400/'Voće i povrće'!G400*1000</f>
        <v>#DIV/0!</v>
      </c>
      <c r="H394" t="e">
        <f>'Mlijeko i mliječni proizvodi'!J400/'Mlijeko i mliječni proizvodi'!G400</f>
        <v>#DIV/0!</v>
      </c>
    </row>
    <row r="395" spans="6:8" x14ac:dyDescent="0.2">
      <c r="F395" t="e">
        <f>'Voće i povrće'!J401/'Voće i povrće'!G401*1000</f>
        <v>#DIV/0!</v>
      </c>
      <c r="H395" t="e">
        <f>'Mlijeko i mliječni proizvodi'!J401/'Mlijeko i mliječni proizvodi'!G401</f>
        <v>#DIV/0!</v>
      </c>
    </row>
    <row r="396" spans="6:8" x14ac:dyDescent="0.2">
      <c r="F396" t="e">
        <f>'Voće i povrće'!J402/'Voće i povrće'!G402*1000</f>
        <v>#DIV/0!</v>
      </c>
      <c r="H396" t="e">
        <f>'Mlijeko i mliječni proizvodi'!J402/'Mlijeko i mliječni proizvodi'!G402</f>
        <v>#DIV/0!</v>
      </c>
    </row>
    <row r="397" spans="6:8" x14ac:dyDescent="0.2">
      <c r="F397" t="e">
        <f>'Voće i povrće'!J403/'Voće i povrće'!G403*1000</f>
        <v>#DIV/0!</v>
      </c>
      <c r="H397" t="e">
        <f>'Mlijeko i mliječni proizvodi'!J403/'Mlijeko i mliječni proizvodi'!G403</f>
        <v>#DIV/0!</v>
      </c>
    </row>
    <row r="398" spans="6:8" x14ac:dyDescent="0.2">
      <c r="F398" t="e">
        <f>'Voće i povrće'!J404/'Voće i povrće'!G404*1000</f>
        <v>#DIV/0!</v>
      </c>
      <c r="H398" t="e">
        <f>'Mlijeko i mliječni proizvodi'!J404/'Mlijeko i mliječni proizvodi'!G404</f>
        <v>#DIV/0!</v>
      </c>
    </row>
    <row r="399" spans="6:8" x14ac:dyDescent="0.2">
      <c r="F399" t="e">
        <f>'Voće i povrće'!J405/'Voće i povrće'!G405*1000</f>
        <v>#DIV/0!</v>
      </c>
      <c r="H399" t="e">
        <f>'Mlijeko i mliječni proizvodi'!J405/'Mlijeko i mliječni proizvodi'!G405</f>
        <v>#DIV/0!</v>
      </c>
    </row>
    <row r="400" spans="6:8" x14ac:dyDescent="0.2">
      <c r="F400" t="e">
        <f>'Voće i povrće'!J406/'Voće i povrće'!G406*1000</f>
        <v>#DIV/0!</v>
      </c>
      <c r="H400" t="e">
        <f>'Mlijeko i mliječni proizvodi'!J406/'Mlijeko i mliječni proizvodi'!G406</f>
        <v>#DIV/0!</v>
      </c>
    </row>
    <row r="401" spans="6:8" x14ac:dyDescent="0.2">
      <c r="F401" t="e">
        <f>'Voće i povrće'!J407/'Voće i povrće'!G407*1000</f>
        <v>#DIV/0!</v>
      </c>
      <c r="H401" t="e">
        <f>'Mlijeko i mliječni proizvodi'!J407/'Mlijeko i mliječni proizvodi'!G407</f>
        <v>#DIV/0!</v>
      </c>
    </row>
    <row r="402" spans="6:8" x14ac:dyDescent="0.2">
      <c r="F402" t="e">
        <f>'Voće i povrće'!J408/'Voće i povrće'!G408*1000</f>
        <v>#DIV/0!</v>
      </c>
      <c r="H402" t="e">
        <f>'Mlijeko i mliječni proizvodi'!J408/'Mlijeko i mliječni proizvodi'!G408</f>
        <v>#DIV/0!</v>
      </c>
    </row>
    <row r="403" spans="6:8" x14ac:dyDescent="0.2">
      <c r="F403" t="e">
        <f>'Voće i povrće'!J409/'Voće i povrće'!G409*1000</f>
        <v>#DIV/0!</v>
      </c>
      <c r="H403" t="e">
        <f>'Mlijeko i mliječni proizvodi'!J409/'Mlijeko i mliječni proizvodi'!G409</f>
        <v>#DIV/0!</v>
      </c>
    </row>
    <row r="404" spans="6:8" x14ac:dyDescent="0.2">
      <c r="F404" t="e">
        <f>'Voće i povrće'!J410/'Voće i povrće'!G410*1000</f>
        <v>#DIV/0!</v>
      </c>
      <c r="H404" t="e">
        <f>'Mlijeko i mliječni proizvodi'!J410/'Mlijeko i mliječni proizvodi'!G410</f>
        <v>#DIV/0!</v>
      </c>
    </row>
    <row r="405" spans="6:8" x14ac:dyDescent="0.2">
      <c r="F405" t="e">
        <f>'Voće i povrće'!J411/'Voće i povrće'!G411*1000</f>
        <v>#DIV/0!</v>
      </c>
      <c r="H405" t="e">
        <f>'Mlijeko i mliječni proizvodi'!J411/'Mlijeko i mliječni proizvodi'!G411</f>
        <v>#DIV/0!</v>
      </c>
    </row>
    <row r="406" spans="6:8" x14ac:dyDescent="0.2">
      <c r="F406" t="e">
        <f>'Voće i povrće'!J412/'Voće i povrće'!G412*1000</f>
        <v>#DIV/0!</v>
      </c>
      <c r="H406" t="e">
        <f>'Mlijeko i mliječni proizvodi'!J412/'Mlijeko i mliječni proizvodi'!G412</f>
        <v>#DIV/0!</v>
      </c>
    </row>
    <row r="407" spans="6:8" x14ac:dyDescent="0.2">
      <c r="F407" t="e">
        <f>'Voće i povrće'!J413/'Voće i povrće'!G413*1000</f>
        <v>#DIV/0!</v>
      </c>
      <c r="H407" t="e">
        <f>'Mlijeko i mliječni proizvodi'!J413/'Mlijeko i mliječni proizvodi'!G413</f>
        <v>#DIV/0!</v>
      </c>
    </row>
    <row r="408" spans="6:8" x14ac:dyDescent="0.2">
      <c r="F408" t="e">
        <f>'Voće i povrće'!J414/'Voće i povrće'!G414*1000</f>
        <v>#DIV/0!</v>
      </c>
      <c r="H408" t="e">
        <f>'Mlijeko i mliječni proizvodi'!J414/'Mlijeko i mliječni proizvodi'!G414</f>
        <v>#DIV/0!</v>
      </c>
    </row>
    <row r="409" spans="6:8" x14ac:dyDescent="0.2">
      <c r="F409" t="e">
        <f>'Voće i povrće'!J415/'Voće i povrće'!G415*1000</f>
        <v>#DIV/0!</v>
      </c>
      <c r="H409" t="e">
        <f>'Mlijeko i mliječni proizvodi'!J415/'Mlijeko i mliječni proizvodi'!G415</f>
        <v>#DIV/0!</v>
      </c>
    </row>
    <row r="410" spans="6:8" x14ac:dyDescent="0.2">
      <c r="F410" t="e">
        <f>'Voće i povrće'!J416/'Voće i povrće'!G416*1000</f>
        <v>#DIV/0!</v>
      </c>
      <c r="H410" t="e">
        <f>'Mlijeko i mliječni proizvodi'!J416/'Mlijeko i mliječni proizvodi'!G416</f>
        <v>#DIV/0!</v>
      </c>
    </row>
    <row r="411" spans="6:8" x14ac:dyDescent="0.2">
      <c r="F411" t="e">
        <f>'Voće i povrće'!J417/'Voće i povrće'!G417*1000</f>
        <v>#DIV/0!</v>
      </c>
      <c r="H411" t="e">
        <f>'Mlijeko i mliječni proizvodi'!J417/'Mlijeko i mliječni proizvodi'!G417</f>
        <v>#DIV/0!</v>
      </c>
    </row>
    <row r="412" spans="6:8" x14ac:dyDescent="0.2">
      <c r="F412" t="e">
        <f>'Voće i povrće'!J418/'Voće i povrće'!G418*1000</f>
        <v>#DIV/0!</v>
      </c>
      <c r="H412" t="e">
        <f>'Mlijeko i mliječni proizvodi'!J418/'Mlijeko i mliječni proizvodi'!G418</f>
        <v>#DIV/0!</v>
      </c>
    </row>
    <row r="413" spans="6:8" x14ac:dyDescent="0.2">
      <c r="F413" t="e">
        <f>'Voće i povrće'!J419/'Voće i povrće'!G419*1000</f>
        <v>#DIV/0!</v>
      </c>
      <c r="H413" t="e">
        <f>'Mlijeko i mliječni proizvodi'!J419/'Mlijeko i mliječni proizvodi'!G419</f>
        <v>#DIV/0!</v>
      </c>
    </row>
    <row r="414" spans="6:8" x14ac:dyDescent="0.2">
      <c r="F414" t="e">
        <f>'Voće i povrće'!J420/'Voće i povrće'!G420*1000</f>
        <v>#DIV/0!</v>
      </c>
      <c r="H414" t="e">
        <f>'Mlijeko i mliječni proizvodi'!J420/'Mlijeko i mliječni proizvodi'!G420</f>
        <v>#DIV/0!</v>
      </c>
    </row>
    <row r="415" spans="6:8" x14ac:dyDescent="0.2">
      <c r="F415" t="e">
        <f>'Voće i povrće'!J421/'Voće i povrće'!G421*1000</f>
        <v>#DIV/0!</v>
      </c>
      <c r="H415" t="e">
        <f>'Mlijeko i mliječni proizvodi'!J421/'Mlijeko i mliječni proizvodi'!G421</f>
        <v>#DIV/0!</v>
      </c>
    </row>
    <row r="416" spans="6:8" x14ac:dyDescent="0.2">
      <c r="F416" t="e">
        <f>'Voće i povrće'!J422/'Voće i povrće'!G422*1000</f>
        <v>#DIV/0!</v>
      </c>
      <c r="H416" t="e">
        <f>'Mlijeko i mliječni proizvodi'!J422/'Mlijeko i mliječni proizvodi'!G422</f>
        <v>#DIV/0!</v>
      </c>
    </row>
    <row r="417" spans="6:8" x14ac:dyDescent="0.2">
      <c r="F417" t="e">
        <f>'Voće i povrće'!J423/'Voće i povrće'!G423*1000</f>
        <v>#DIV/0!</v>
      </c>
      <c r="H417" t="e">
        <f>'Mlijeko i mliječni proizvodi'!J423/'Mlijeko i mliječni proizvodi'!G423</f>
        <v>#DIV/0!</v>
      </c>
    </row>
    <row r="418" spans="6:8" x14ac:dyDescent="0.2">
      <c r="F418" t="e">
        <f>'Voće i povrće'!J424/'Voće i povrće'!G424*1000</f>
        <v>#DIV/0!</v>
      </c>
      <c r="H418" t="e">
        <f>'Mlijeko i mliječni proizvodi'!J424/'Mlijeko i mliječni proizvodi'!G424</f>
        <v>#DIV/0!</v>
      </c>
    </row>
    <row r="419" spans="6:8" x14ac:dyDescent="0.2">
      <c r="F419" t="e">
        <f>'Voće i povrće'!J425/'Voće i povrće'!G425*1000</f>
        <v>#DIV/0!</v>
      </c>
      <c r="H419" t="e">
        <f>'Mlijeko i mliječni proizvodi'!J425/'Mlijeko i mliječni proizvodi'!G425</f>
        <v>#DIV/0!</v>
      </c>
    </row>
    <row r="420" spans="6:8" x14ac:dyDescent="0.2">
      <c r="F420" t="e">
        <f>'Voće i povrće'!J426/'Voće i povrće'!G426*1000</f>
        <v>#DIV/0!</v>
      </c>
      <c r="H420" t="e">
        <f>'Mlijeko i mliječni proizvodi'!J426/'Mlijeko i mliječni proizvodi'!G426</f>
        <v>#DIV/0!</v>
      </c>
    </row>
    <row r="421" spans="6:8" x14ac:dyDescent="0.2">
      <c r="F421" t="e">
        <f>'Voće i povrće'!J427/'Voće i povrće'!G427*1000</f>
        <v>#DIV/0!</v>
      </c>
      <c r="H421" t="e">
        <f>'Mlijeko i mliječni proizvodi'!J427/'Mlijeko i mliječni proizvodi'!G427</f>
        <v>#DIV/0!</v>
      </c>
    </row>
    <row r="422" spans="6:8" x14ac:dyDescent="0.2">
      <c r="F422" t="e">
        <f>'Voće i povrće'!J428/'Voće i povrće'!G428*1000</f>
        <v>#DIV/0!</v>
      </c>
      <c r="H422" t="e">
        <f>'Mlijeko i mliječni proizvodi'!J428/'Mlijeko i mliječni proizvodi'!G428</f>
        <v>#DIV/0!</v>
      </c>
    </row>
    <row r="423" spans="6:8" x14ac:dyDescent="0.2">
      <c r="F423" t="e">
        <f>'Voće i povrće'!J429/'Voće i povrće'!G429*1000</f>
        <v>#DIV/0!</v>
      </c>
      <c r="H423" t="e">
        <f>'Mlijeko i mliječni proizvodi'!J429/'Mlijeko i mliječni proizvodi'!G429</f>
        <v>#DIV/0!</v>
      </c>
    </row>
    <row r="424" spans="6:8" x14ac:dyDescent="0.2">
      <c r="F424" t="e">
        <f>'Voće i povrće'!J430/'Voće i povrće'!G430*1000</f>
        <v>#DIV/0!</v>
      </c>
      <c r="H424" t="e">
        <f>'Mlijeko i mliječni proizvodi'!J430/'Mlijeko i mliječni proizvodi'!G430</f>
        <v>#DIV/0!</v>
      </c>
    </row>
    <row r="425" spans="6:8" x14ac:dyDescent="0.2">
      <c r="F425" t="e">
        <f>'Voće i povrće'!J431/'Voće i povrće'!G431*1000</f>
        <v>#DIV/0!</v>
      </c>
      <c r="H425" t="e">
        <f>'Mlijeko i mliječni proizvodi'!J431/'Mlijeko i mliječni proizvodi'!G431</f>
        <v>#DIV/0!</v>
      </c>
    </row>
    <row r="426" spans="6:8" x14ac:dyDescent="0.2">
      <c r="F426" t="e">
        <f>'Voće i povrće'!J432/'Voće i povrće'!G432*1000</f>
        <v>#DIV/0!</v>
      </c>
      <c r="H426" t="e">
        <f>'Mlijeko i mliječni proizvodi'!J432/'Mlijeko i mliječni proizvodi'!G432</f>
        <v>#DIV/0!</v>
      </c>
    </row>
    <row r="427" spans="6:8" x14ac:dyDescent="0.2">
      <c r="F427" t="e">
        <f>'Voće i povrće'!J433/'Voće i povrće'!G433*1000</f>
        <v>#DIV/0!</v>
      </c>
      <c r="H427" t="e">
        <f>'Mlijeko i mliječni proizvodi'!J433/'Mlijeko i mliječni proizvodi'!G433</f>
        <v>#DIV/0!</v>
      </c>
    </row>
    <row r="428" spans="6:8" x14ac:dyDescent="0.2">
      <c r="F428" t="e">
        <f>'Voće i povrće'!J434/'Voće i povrće'!G434*1000</f>
        <v>#DIV/0!</v>
      </c>
      <c r="H428" t="e">
        <f>'Mlijeko i mliječni proizvodi'!J434/'Mlijeko i mliječni proizvodi'!G434</f>
        <v>#DIV/0!</v>
      </c>
    </row>
    <row r="429" spans="6:8" x14ac:dyDescent="0.2">
      <c r="F429" t="e">
        <f>'Voće i povrće'!J435/'Voće i povrće'!G435*1000</f>
        <v>#DIV/0!</v>
      </c>
      <c r="H429" t="e">
        <f>'Mlijeko i mliječni proizvodi'!J435/'Mlijeko i mliječni proizvodi'!G435</f>
        <v>#DIV/0!</v>
      </c>
    </row>
    <row r="430" spans="6:8" x14ac:dyDescent="0.2">
      <c r="F430" t="e">
        <f>'Voće i povrće'!J436/'Voće i povrće'!G436*1000</f>
        <v>#DIV/0!</v>
      </c>
      <c r="H430" t="e">
        <f>'Mlijeko i mliječni proizvodi'!J436/'Mlijeko i mliječni proizvodi'!G436</f>
        <v>#DIV/0!</v>
      </c>
    </row>
    <row r="431" spans="6:8" x14ac:dyDescent="0.2">
      <c r="F431" t="e">
        <f>'Voće i povrće'!J437/'Voće i povrće'!G437*1000</f>
        <v>#DIV/0!</v>
      </c>
      <c r="H431" t="e">
        <f>'Mlijeko i mliječni proizvodi'!J437/'Mlijeko i mliječni proizvodi'!G437</f>
        <v>#DIV/0!</v>
      </c>
    </row>
    <row r="432" spans="6:8" x14ac:dyDescent="0.2">
      <c r="F432" t="e">
        <f>'Voće i povrće'!J438/'Voće i povrće'!G438*1000</f>
        <v>#DIV/0!</v>
      </c>
      <c r="H432" t="e">
        <f>'Mlijeko i mliječni proizvodi'!J438/'Mlijeko i mliječni proizvodi'!G438</f>
        <v>#DIV/0!</v>
      </c>
    </row>
    <row r="433" spans="6:8" x14ac:dyDescent="0.2">
      <c r="F433" t="e">
        <f>'Voće i povrće'!J439/'Voće i povrće'!G439*1000</f>
        <v>#DIV/0!</v>
      </c>
      <c r="H433" t="e">
        <f>'Mlijeko i mliječni proizvodi'!J439/'Mlijeko i mliječni proizvodi'!G439</f>
        <v>#DIV/0!</v>
      </c>
    </row>
    <row r="434" spans="6:8" x14ac:dyDescent="0.2">
      <c r="F434" t="e">
        <f>'Voće i povrće'!J440/'Voće i povrće'!G440*1000</f>
        <v>#DIV/0!</v>
      </c>
      <c r="H434" t="e">
        <f>'Mlijeko i mliječni proizvodi'!J440/'Mlijeko i mliječni proizvodi'!G440</f>
        <v>#DIV/0!</v>
      </c>
    </row>
    <row r="435" spans="6:8" x14ac:dyDescent="0.2">
      <c r="F435" t="e">
        <f>'Voće i povrće'!J441/'Voće i povrće'!G441*1000</f>
        <v>#DIV/0!</v>
      </c>
      <c r="H435" t="e">
        <f>'Mlijeko i mliječni proizvodi'!J441/'Mlijeko i mliječni proizvodi'!G441</f>
        <v>#DIV/0!</v>
      </c>
    </row>
    <row r="436" spans="6:8" x14ac:dyDescent="0.2">
      <c r="F436" t="e">
        <f>'Voće i povrće'!J442/'Voće i povrće'!G442*1000</f>
        <v>#DIV/0!</v>
      </c>
      <c r="H436" t="e">
        <f>'Mlijeko i mliječni proizvodi'!J442/'Mlijeko i mliječni proizvodi'!G442</f>
        <v>#DIV/0!</v>
      </c>
    </row>
    <row r="437" spans="6:8" x14ac:dyDescent="0.2">
      <c r="F437" t="e">
        <f>'Voće i povrće'!J443/'Voće i povrće'!G443*1000</f>
        <v>#DIV/0!</v>
      </c>
      <c r="H437" t="e">
        <f>'Mlijeko i mliječni proizvodi'!J443/'Mlijeko i mliječni proizvodi'!G443</f>
        <v>#DIV/0!</v>
      </c>
    </row>
    <row r="438" spans="6:8" x14ac:dyDescent="0.2">
      <c r="F438" t="e">
        <f>'Voće i povrće'!J444/'Voće i povrće'!G444*1000</f>
        <v>#DIV/0!</v>
      </c>
      <c r="H438" t="e">
        <f>'Mlijeko i mliječni proizvodi'!J444/'Mlijeko i mliječni proizvodi'!G444</f>
        <v>#DIV/0!</v>
      </c>
    </row>
    <row r="439" spans="6:8" x14ac:dyDescent="0.2">
      <c r="F439" t="e">
        <f>'Voće i povrće'!J445/'Voće i povrće'!G445*1000</f>
        <v>#DIV/0!</v>
      </c>
      <c r="H439" t="e">
        <f>'Mlijeko i mliječni proizvodi'!J445/'Mlijeko i mliječni proizvodi'!G445</f>
        <v>#DIV/0!</v>
      </c>
    </row>
    <row r="440" spans="6:8" x14ac:dyDescent="0.2">
      <c r="F440" t="e">
        <f>'Voće i povrće'!J446/'Voće i povrće'!G446*1000</f>
        <v>#DIV/0!</v>
      </c>
      <c r="H440" t="e">
        <f>'Mlijeko i mliječni proizvodi'!J446/'Mlijeko i mliječni proizvodi'!G446</f>
        <v>#DIV/0!</v>
      </c>
    </row>
    <row r="441" spans="6:8" x14ac:dyDescent="0.2">
      <c r="F441" t="e">
        <f>'Voće i povrće'!J447/'Voće i povrće'!G447*1000</f>
        <v>#DIV/0!</v>
      </c>
      <c r="H441" t="e">
        <f>'Mlijeko i mliječni proizvodi'!J447/'Mlijeko i mliječni proizvodi'!G447</f>
        <v>#DIV/0!</v>
      </c>
    </row>
    <row r="442" spans="6:8" x14ac:dyDescent="0.2">
      <c r="F442" t="e">
        <f>'Voće i povrće'!J448/'Voće i povrće'!G448*1000</f>
        <v>#DIV/0!</v>
      </c>
      <c r="H442" t="e">
        <f>'Mlijeko i mliječni proizvodi'!J448/'Mlijeko i mliječni proizvodi'!G448</f>
        <v>#DIV/0!</v>
      </c>
    </row>
    <row r="443" spans="6:8" x14ac:dyDescent="0.2">
      <c r="F443" t="e">
        <f>'Voće i povrće'!J449/'Voće i povrće'!G449*1000</f>
        <v>#DIV/0!</v>
      </c>
      <c r="H443" t="e">
        <f>'Mlijeko i mliječni proizvodi'!J449/'Mlijeko i mliječni proizvodi'!G449</f>
        <v>#DIV/0!</v>
      </c>
    </row>
    <row r="444" spans="6:8" x14ac:dyDescent="0.2">
      <c r="F444" t="e">
        <f>'Voće i povrće'!J450/'Voće i povrće'!G450*1000</f>
        <v>#DIV/0!</v>
      </c>
      <c r="H444" t="e">
        <f>'Mlijeko i mliječni proizvodi'!J450/'Mlijeko i mliječni proizvodi'!G450</f>
        <v>#DIV/0!</v>
      </c>
    </row>
    <row r="445" spans="6:8" x14ac:dyDescent="0.2">
      <c r="F445" t="e">
        <f>'Voće i povrće'!J451/'Voće i povrće'!G451*1000</f>
        <v>#DIV/0!</v>
      </c>
      <c r="H445" t="e">
        <f>'Mlijeko i mliječni proizvodi'!J451/'Mlijeko i mliječni proizvodi'!G451</f>
        <v>#DIV/0!</v>
      </c>
    </row>
    <row r="446" spans="6:8" x14ac:dyDescent="0.2">
      <c r="F446" t="e">
        <f>'Voće i povrće'!J452/'Voće i povrće'!G452*1000</f>
        <v>#DIV/0!</v>
      </c>
      <c r="H446" t="e">
        <f>'Mlijeko i mliječni proizvodi'!J452/'Mlijeko i mliječni proizvodi'!G452</f>
        <v>#DIV/0!</v>
      </c>
    </row>
    <row r="447" spans="6:8" x14ac:dyDescent="0.2">
      <c r="F447" t="e">
        <f>'Voće i povrće'!J453/'Voće i povrće'!G453*1000</f>
        <v>#DIV/0!</v>
      </c>
      <c r="H447" t="e">
        <f>'Mlijeko i mliječni proizvodi'!J453/'Mlijeko i mliječni proizvodi'!G453</f>
        <v>#DIV/0!</v>
      </c>
    </row>
    <row r="448" spans="6:8" x14ac:dyDescent="0.2">
      <c r="F448" t="e">
        <f>'Voće i povrće'!J454/'Voće i povrće'!G454*1000</f>
        <v>#DIV/0!</v>
      </c>
      <c r="H448" t="e">
        <f>'Mlijeko i mliječni proizvodi'!J454/'Mlijeko i mliječni proizvodi'!G454</f>
        <v>#DIV/0!</v>
      </c>
    </row>
    <row r="449" spans="6:8" x14ac:dyDescent="0.2">
      <c r="F449" t="e">
        <f>'Voće i povrće'!J455/'Voće i povrće'!G455*1000</f>
        <v>#DIV/0!</v>
      </c>
      <c r="H449" t="e">
        <f>'Mlijeko i mliječni proizvodi'!J455/'Mlijeko i mliječni proizvodi'!G455</f>
        <v>#DIV/0!</v>
      </c>
    </row>
    <row r="450" spans="6:8" x14ac:dyDescent="0.2">
      <c r="F450" t="e">
        <f>'Voće i povrće'!J456/'Voće i povrće'!G456*1000</f>
        <v>#DIV/0!</v>
      </c>
      <c r="H450" t="e">
        <f>'Mlijeko i mliječni proizvodi'!J456/'Mlijeko i mliječni proizvodi'!G456</f>
        <v>#DIV/0!</v>
      </c>
    </row>
    <row r="451" spans="6:8" x14ac:dyDescent="0.2">
      <c r="F451" t="e">
        <f>'Voće i povrće'!J457/'Voće i povrće'!G457*1000</f>
        <v>#DIV/0!</v>
      </c>
      <c r="H451" t="e">
        <f>'Mlijeko i mliječni proizvodi'!J457/'Mlijeko i mliječni proizvodi'!G457</f>
        <v>#DIV/0!</v>
      </c>
    </row>
    <row r="452" spans="6:8" x14ac:dyDescent="0.2">
      <c r="F452" t="e">
        <f>'Voće i povrće'!J458/'Voće i povrće'!G458*1000</f>
        <v>#DIV/0!</v>
      </c>
      <c r="H452" t="e">
        <f>'Mlijeko i mliječni proizvodi'!J458/'Mlijeko i mliječni proizvodi'!G458</f>
        <v>#DIV/0!</v>
      </c>
    </row>
    <row r="453" spans="6:8" x14ac:dyDescent="0.2">
      <c r="F453" t="e">
        <f>'Voće i povrće'!J459/'Voće i povrće'!G459*1000</f>
        <v>#DIV/0!</v>
      </c>
      <c r="H453" t="e">
        <f>'Mlijeko i mliječni proizvodi'!J459/'Mlijeko i mliječni proizvodi'!G459</f>
        <v>#DIV/0!</v>
      </c>
    </row>
    <row r="454" spans="6:8" x14ac:dyDescent="0.2">
      <c r="F454" t="e">
        <f>'Voće i povrće'!J460/'Voće i povrće'!G460*1000</f>
        <v>#DIV/0!</v>
      </c>
      <c r="H454" t="e">
        <f>'Mlijeko i mliječni proizvodi'!J460/'Mlijeko i mliječni proizvodi'!G460</f>
        <v>#DIV/0!</v>
      </c>
    </row>
    <row r="455" spans="6:8" x14ac:dyDescent="0.2">
      <c r="F455" t="e">
        <f>'Voće i povrće'!J461/'Voće i povrće'!G461*1000</f>
        <v>#DIV/0!</v>
      </c>
      <c r="H455" t="e">
        <f>'Mlijeko i mliječni proizvodi'!J461/'Mlijeko i mliječni proizvodi'!G461</f>
        <v>#DIV/0!</v>
      </c>
    </row>
    <row r="456" spans="6:8" x14ac:dyDescent="0.2">
      <c r="F456" t="e">
        <f>'Voće i povrće'!J462/'Voće i povrće'!G462*1000</f>
        <v>#DIV/0!</v>
      </c>
      <c r="H456" t="e">
        <f>'Mlijeko i mliječni proizvodi'!J462/'Mlijeko i mliječni proizvodi'!G462</f>
        <v>#DIV/0!</v>
      </c>
    </row>
    <row r="457" spans="6:8" x14ac:dyDescent="0.2">
      <c r="F457" t="e">
        <f>'Voće i povrće'!J463/'Voće i povrće'!G463*1000</f>
        <v>#DIV/0!</v>
      </c>
      <c r="H457" t="e">
        <f>'Mlijeko i mliječni proizvodi'!J463/'Mlijeko i mliječni proizvodi'!G463</f>
        <v>#DIV/0!</v>
      </c>
    </row>
    <row r="458" spans="6:8" x14ac:dyDescent="0.2">
      <c r="F458" t="e">
        <f>'Voće i povrće'!J464/'Voće i povrće'!G464*1000</f>
        <v>#DIV/0!</v>
      </c>
      <c r="H458" t="e">
        <f>'Mlijeko i mliječni proizvodi'!J464/'Mlijeko i mliječni proizvodi'!G464</f>
        <v>#DIV/0!</v>
      </c>
    </row>
    <row r="459" spans="6:8" x14ac:dyDescent="0.2">
      <c r="F459" t="e">
        <f>'Voće i povrće'!J465/'Voće i povrće'!G465*1000</f>
        <v>#DIV/0!</v>
      </c>
      <c r="H459" t="e">
        <f>'Mlijeko i mliječni proizvodi'!J465/'Mlijeko i mliječni proizvodi'!G465</f>
        <v>#DIV/0!</v>
      </c>
    </row>
    <row r="460" spans="6:8" x14ac:dyDescent="0.2">
      <c r="F460" t="e">
        <f>'Voće i povrće'!J466/'Voće i povrće'!G466*1000</f>
        <v>#DIV/0!</v>
      </c>
      <c r="H460" t="e">
        <f>'Mlijeko i mliječni proizvodi'!J466/'Mlijeko i mliječni proizvodi'!G466</f>
        <v>#DIV/0!</v>
      </c>
    </row>
    <row r="461" spans="6:8" x14ac:dyDescent="0.2">
      <c r="F461" t="e">
        <f>'Voće i povrće'!J467/'Voće i povrće'!G467*1000</f>
        <v>#DIV/0!</v>
      </c>
      <c r="H461" t="e">
        <f>'Mlijeko i mliječni proizvodi'!J467/'Mlijeko i mliječni proizvodi'!G467</f>
        <v>#DIV/0!</v>
      </c>
    </row>
    <row r="462" spans="6:8" x14ac:dyDescent="0.2">
      <c r="F462" t="e">
        <f>'Voće i povrće'!J468/'Voće i povrće'!G468*1000</f>
        <v>#DIV/0!</v>
      </c>
      <c r="H462" t="e">
        <f>'Mlijeko i mliječni proizvodi'!J468/'Mlijeko i mliječni proizvodi'!G468</f>
        <v>#DIV/0!</v>
      </c>
    </row>
    <row r="463" spans="6:8" x14ac:dyDescent="0.2">
      <c r="F463" t="e">
        <f>'Voće i povrće'!J469/'Voće i povrće'!G469*1000</f>
        <v>#DIV/0!</v>
      </c>
      <c r="H463" t="e">
        <f>'Mlijeko i mliječni proizvodi'!J469/'Mlijeko i mliječni proizvodi'!G469</f>
        <v>#DIV/0!</v>
      </c>
    </row>
    <row r="464" spans="6:8" x14ac:dyDescent="0.2">
      <c r="F464" t="e">
        <f>'Voće i povrće'!J470/'Voće i povrće'!G470*1000</f>
        <v>#DIV/0!</v>
      </c>
      <c r="H464" t="e">
        <f>'Mlijeko i mliječni proizvodi'!J470/'Mlijeko i mliječni proizvodi'!G470</f>
        <v>#DIV/0!</v>
      </c>
    </row>
    <row r="465" spans="6:8" x14ac:dyDescent="0.2">
      <c r="F465" t="e">
        <f>'Voće i povrće'!J471/'Voće i povrće'!G471*1000</f>
        <v>#DIV/0!</v>
      </c>
      <c r="H465" t="e">
        <f>'Mlijeko i mliječni proizvodi'!J471/'Mlijeko i mliječni proizvodi'!G471</f>
        <v>#DIV/0!</v>
      </c>
    </row>
    <row r="466" spans="6:8" x14ac:dyDescent="0.2">
      <c r="F466" t="e">
        <f>'Voće i povrće'!J472/'Voće i povrće'!G472*1000</f>
        <v>#DIV/0!</v>
      </c>
      <c r="H466" t="e">
        <f>'Mlijeko i mliječni proizvodi'!J472/'Mlijeko i mliječni proizvodi'!G472</f>
        <v>#DIV/0!</v>
      </c>
    </row>
    <row r="467" spans="6:8" x14ac:dyDescent="0.2">
      <c r="F467" t="e">
        <f>'Voće i povrće'!J473/'Voće i povrće'!G473*1000</f>
        <v>#DIV/0!</v>
      </c>
      <c r="H467" t="e">
        <f>'Mlijeko i mliječni proizvodi'!J473/'Mlijeko i mliječni proizvodi'!G473</f>
        <v>#DIV/0!</v>
      </c>
    </row>
    <row r="468" spans="6:8" x14ac:dyDescent="0.2">
      <c r="F468" t="e">
        <f>'Voće i povrće'!J474/'Voće i povrće'!G474*1000</f>
        <v>#DIV/0!</v>
      </c>
      <c r="H468" t="e">
        <f>'Mlijeko i mliječni proizvodi'!J474/'Mlijeko i mliječni proizvodi'!G474</f>
        <v>#DIV/0!</v>
      </c>
    </row>
    <row r="469" spans="6:8" x14ac:dyDescent="0.2">
      <c r="F469" t="e">
        <f>'Voće i povrće'!J475/'Voće i povrće'!G475*1000</f>
        <v>#DIV/0!</v>
      </c>
      <c r="H469" t="e">
        <f>'Mlijeko i mliječni proizvodi'!J475/'Mlijeko i mliječni proizvodi'!G475</f>
        <v>#DIV/0!</v>
      </c>
    </row>
    <row r="470" spans="6:8" x14ac:dyDescent="0.2">
      <c r="F470" t="e">
        <f>'Voće i povrće'!J476/'Voće i povrće'!G476*1000</f>
        <v>#DIV/0!</v>
      </c>
      <c r="H470" t="e">
        <f>'Mlijeko i mliječni proizvodi'!J476/'Mlijeko i mliječni proizvodi'!G476</f>
        <v>#DIV/0!</v>
      </c>
    </row>
    <row r="471" spans="6:8" x14ac:dyDescent="0.2">
      <c r="F471" t="e">
        <f>'Voće i povrće'!J477/'Voće i povrće'!G477*1000</f>
        <v>#DIV/0!</v>
      </c>
      <c r="H471" t="e">
        <f>'Mlijeko i mliječni proizvodi'!J477/'Mlijeko i mliječni proizvodi'!G477</f>
        <v>#DIV/0!</v>
      </c>
    </row>
    <row r="472" spans="6:8" x14ac:dyDescent="0.2">
      <c r="F472" t="e">
        <f>'Voće i povrće'!J478/'Voće i povrće'!G478*1000</f>
        <v>#DIV/0!</v>
      </c>
      <c r="H472" t="e">
        <f>'Mlijeko i mliječni proizvodi'!J478/'Mlijeko i mliječni proizvodi'!G478</f>
        <v>#DIV/0!</v>
      </c>
    </row>
    <row r="473" spans="6:8" x14ac:dyDescent="0.2">
      <c r="F473" t="e">
        <f>'Voće i povrće'!J479/'Voće i povrće'!G479*1000</f>
        <v>#DIV/0!</v>
      </c>
      <c r="H473" t="e">
        <f>'Mlijeko i mliječni proizvodi'!J479/'Mlijeko i mliječni proizvodi'!G479</f>
        <v>#DIV/0!</v>
      </c>
    </row>
    <row r="474" spans="6:8" x14ac:dyDescent="0.2">
      <c r="F474" t="e">
        <f>'Voće i povrće'!J480/'Voće i povrće'!G480*1000</f>
        <v>#DIV/0!</v>
      </c>
      <c r="H474" t="e">
        <f>'Mlijeko i mliječni proizvodi'!J480/'Mlijeko i mliječni proizvodi'!G480</f>
        <v>#DIV/0!</v>
      </c>
    </row>
    <row r="475" spans="6:8" x14ac:dyDescent="0.2">
      <c r="F475" t="e">
        <f>'Voće i povrće'!J481/'Voće i povrće'!G481*1000</f>
        <v>#DIV/0!</v>
      </c>
      <c r="H475" t="e">
        <f>'Mlijeko i mliječni proizvodi'!J481/'Mlijeko i mliječni proizvodi'!G481</f>
        <v>#DIV/0!</v>
      </c>
    </row>
    <row r="476" spans="6:8" x14ac:dyDescent="0.2">
      <c r="F476" t="e">
        <f>'Voće i povrće'!J482/'Voće i povrće'!G482*1000</f>
        <v>#DIV/0!</v>
      </c>
      <c r="H476" t="e">
        <f>'Mlijeko i mliječni proizvodi'!J482/'Mlijeko i mliječni proizvodi'!G482</f>
        <v>#DIV/0!</v>
      </c>
    </row>
    <row r="477" spans="6:8" x14ac:dyDescent="0.2">
      <c r="F477" t="e">
        <f>'Voće i povrće'!J483/'Voće i povrće'!G483*1000</f>
        <v>#DIV/0!</v>
      </c>
      <c r="H477" t="e">
        <f>'Mlijeko i mliječni proizvodi'!J483/'Mlijeko i mliječni proizvodi'!G483</f>
        <v>#DIV/0!</v>
      </c>
    </row>
    <row r="478" spans="6:8" x14ac:dyDescent="0.2">
      <c r="F478" t="e">
        <f>'Voće i povrće'!J484/'Voće i povrće'!G484*1000</f>
        <v>#DIV/0!</v>
      </c>
      <c r="H478" t="e">
        <f>'Mlijeko i mliječni proizvodi'!J484/'Mlijeko i mliječni proizvodi'!G484</f>
        <v>#DIV/0!</v>
      </c>
    </row>
    <row r="479" spans="6:8" x14ac:dyDescent="0.2">
      <c r="F479" t="e">
        <f>'Voće i povrće'!J485/'Voće i povrće'!G485*1000</f>
        <v>#DIV/0!</v>
      </c>
      <c r="H479" t="e">
        <f>'Mlijeko i mliječni proizvodi'!J485/'Mlijeko i mliječni proizvodi'!G485</f>
        <v>#DIV/0!</v>
      </c>
    </row>
    <row r="480" spans="6:8" x14ac:dyDescent="0.2">
      <c r="F480" t="e">
        <f>'Voće i povrće'!J486/'Voće i povrće'!G486*1000</f>
        <v>#DIV/0!</v>
      </c>
      <c r="H480" t="e">
        <f>'Mlijeko i mliječni proizvodi'!J486/'Mlijeko i mliječni proizvodi'!G486</f>
        <v>#DIV/0!</v>
      </c>
    </row>
    <row r="481" spans="6:8" x14ac:dyDescent="0.2">
      <c r="F481" t="e">
        <f>'Voće i povrće'!J487/'Voće i povrće'!G487*1000</f>
        <v>#DIV/0!</v>
      </c>
      <c r="H481" t="e">
        <f>'Mlijeko i mliječni proizvodi'!J487/'Mlijeko i mliječni proizvodi'!G487</f>
        <v>#DIV/0!</v>
      </c>
    </row>
    <row r="482" spans="6:8" x14ac:dyDescent="0.2">
      <c r="F482" t="e">
        <f>'Voće i povrće'!J488/'Voće i povrće'!G488*1000</f>
        <v>#DIV/0!</v>
      </c>
      <c r="H482" t="e">
        <f>'Mlijeko i mliječni proizvodi'!J488/'Mlijeko i mliječni proizvodi'!G488</f>
        <v>#DIV/0!</v>
      </c>
    </row>
    <row r="483" spans="6:8" x14ac:dyDescent="0.2">
      <c r="F483" t="e">
        <f>'Voće i povrće'!J489/'Voće i povrće'!G489*1000</f>
        <v>#DIV/0!</v>
      </c>
      <c r="H483" t="e">
        <f>'Mlijeko i mliječni proizvodi'!J489/'Mlijeko i mliječni proizvodi'!G489</f>
        <v>#DIV/0!</v>
      </c>
    </row>
    <row r="484" spans="6:8" x14ac:dyDescent="0.2">
      <c r="F484" t="e">
        <f>'Voće i povrće'!J490/'Voće i povrće'!G490*1000</f>
        <v>#DIV/0!</v>
      </c>
      <c r="H484" t="e">
        <f>'Mlijeko i mliječni proizvodi'!J490/'Mlijeko i mliječni proizvodi'!G490</f>
        <v>#DIV/0!</v>
      </c>
    </row>
    <row r="485" spans="6:8" x14ac:dyDescent="0.2">
      <c r="F485" t="e">
        <f>'Voće i povrće'!J491/'Voće i povrće'!G491*1000</f>
        <v>#DIV/0!</v>
      </c>
      <c r="H485" t="e">
        <f>'Mlijeko i mliječni proizvodi'!J491/'Mlijeko i mliječni proizvodi'!G491</f>
        <v>#DIV/0!</v>
      </c>
    </row>
    <row r="486" spans="6:8" x14ac:dyDescent="0.2">
      <c r="F486" t="e">
        <f>'Voće i povrće'!J492/'Voće i povrće'!G492*1000</f>
        <v>#DIV/0!</v>
      </c>
      <c r="H486" t="e">
        <f>'Mlijeko i mliječni proizvodi'!J492/'Mlijeko i mliječni proizvodi'!G492</f>
        <v>#DIV/0!</v>
      </c>
    </row>
    <row r="487" spans="6:8" x14ac:dyDescent="0.2">
      <c r="F487" t="e">
        <f>'Voće i povrće'!J493/'Voće i povrće'!G493*1000</f>
        <v>#DIV/0!</v>
      </c>
      <c r="H487" t="e">
        <f>'Mlijeko i mliječni proizvodi'!J493/'Mlijeko i mliječni proizvodi'!G493</f>
        <v>#DIV/0!</v>
      </c>
    </row>
    <row r="488" spans="6:8" x14ac:dyDescent="0.2">
      <c r="F488" t="e">
        <f>'Voće i povrće'!J494/'Voće i povrće'!G494*1000</f>
        <v>#DIV/0!</v>
      </c>
      <c r="H488" t="e">
        <f>'Mlijeko i mliječni proizvodi'!J494/'Mlijeko i mliječni proizvodi'!G494</f>
        <v>#DIV/0!</v>
      </c>
    </row>
    <row r="489" spans="6:8" x14ac:dyDescent="0.2">
      <c r="F489" t="e">
        <f>'Voće i povrće'!J495/'Voće i povrće'!G495*1000</f>
        <v>#DIV/0!</v>
      </c>
      <c r="H489" t="e">
        <f>'Mlijeko i mliječni proizvodi'!J495/'Mlijeko i mliječni proizvodi'!G495</f>
        <v>#DIV/0!</v>
      </c>
    </row>
    <row r="490" spans="6:8" x14ac:dyDescent="0.2">
      <c r="F490" t="e">
        <f>'Voće i povrće'!J496/'Voće i povrće'!G496*1000</f>
        <v>#DIV/0!</v>
      </c>
      <c r="H490" t="e">
        <f>'Mlijeko i mliječni proizvodi'!J496/'Mlijeko i mliječni proizvodi'!G496</f>
        <v>#DIV/0!</v>
      </c>
    </row>
    <row r="491" spans="6:8" x14ac:dyDescent="0.2">
      <c r="F491" t="e">
        <f>'Voće i povrće'!J497/'Voće i povrće'!G497*1000</f>
        <v>#DIV/0!</v>
      </c>
      <c r="H491" t="e">
        <f>'Mlijeko i mliječni proizvodi'!J497/'Mlijeko i mliječni proizvodi'!G497</f>
        <v>#DIV/0!</v>
      </c>
    </row>
    <row r="492" spans="6:8" x14ac:dyDescent="0.2">
      <c r="F492" t="e">
        <f>'Voće i povrće'!J498/'Voće i povrće'!G498*1000</f>
        <v>#DIV/0!</v>
      </c>
      <c r="H492" t="e">
        <f>'Mlijeko i mliječni proizvodi'!J498/'Mlijeko i mliječni proizvodi'!G498</f>
        <v>#DIV/0!</v>
      </c>
    </row>
    <row r="493" spans="6:8" x14ac:dyDescent="0.2">
      <c r="F493" t="e">
        <f>'Voće i povrće'!J499/'Voće i povrće'!G499*1000</f>
        <v>#DIV/0!</v>
      </c>
      <c r="H493" t="e">
        <f>'Mlijeko i mliječni proizvodi'!J499/'Mlijeko i mliječni proizvodi'!G499</f>
        <v>#DIV/0!</v>
      </c>
    </row>
    <row r="494" spans="6:8" x14ac:dyDescent="0.2">
      <c r="F494" t="e">
        <f>'Voće i povrće'!J500/'Voće i povrće'!G500*1000</f>
        <v>#DIV/0!</v>
      </c>
      <c r="H494" t="e">
        <f>'Mlijeko i mliječni proizvodi'!J500/'Mlijeko i mliječni proizvodi'!G500</f>
        <v>#DIV/0!</v>
      </c>
    </row>
    <row r="495" spans="6:8" x14ac:dyDescent="0.2">
      <c r="F495" t="e">
        <f>'Voće i povrće'!J501/'Voće i povrće'!G501*1000</f>
        <v>#DIV/0!</v>
      </c>
      <c r="H495" t="e">
        <f>'Mlijeko i mliječni proizvodi'!J501/'Mlijeko i mliječni proizvodi'!G501</f>
        <v>#DIV/0!</v>
      </c>
    </row>
    <row r="496" spans="6:8" x14ac:dyDescent="0.2">
      <c r="F496" t="e">
        <f>'Voće i povrće'!J502/'Voće i povrće'!G502*1000</f>
        <v>#DIV/0!</v>
      </c>
      <c r="H496" t="e">
        <f>'Mlijeko i mliječni proizvodi'!J502/'Mlijeko i mliječni proizvodi'!G502</f>
        <v>#DIV/0!</v>
      </c>
    </row>
    <row r="497" spans="6:8" x14ac:dyDescent="0.2">
      <c r="F497" t="e">
        <f>'Voće i povrće'!J503/'Voće i povrće'!G503*1000</f>
        <v>#DIV/0!</v>
      </c>
      <c r="H497" t="e">
        <f>'Mlijeko i mliječni proizvodi'!J503/'Mlijeko i mliječni proizvodi'!G503</f>
        <v>#DIV/0!</v>
      </c>
    </row>
    <row r="498" spans="6:8" x14ac:dyDescent="0.2">
      <c r="F498" t="e">
        <f>'Voće i povrće'!J504/'Voće i povrće'!G504*1000</f>
        <v>#DIV/0!</v>
      </c>
      <c r="H498" t="e">
        <f>'Mlijeko i mliječni proizvodi'!J504/'Mlijeko i mliječni proizvodi'!G504</f>
        <v>#DIV/0!</v>
      </c>
    </row>
    <row r="499" spans="6:8" x14ac:dyDescent="0.2">
      <c r="F499" t="e">
        <f>'Voće i povrće'!J505/'Voće i povrće'!G505*1000</f>
        <v>#DIV/0!</v>
      </c>
      <c r="H499" t="e">
        <f>'Mlijeko i mliječni proizvodi'!J505/'Mlijeko i mliječni proizvodi'!G505</f>
        <v>#DIV/0!</v>
      </c>
    </row>
    <row r="500" spans="6:8" x14ac:dyDescent="0.2">
      <c r="F500" t="e">
        <f>'Voće i povrće'!J506/'Voće i povrće'!G506*1000</f>
        <v>#DIV/0!</v>
      </c>
      <c r="H500" t="e">
        <f>'Mlijeko i mliječni proizvodi'!J506/'Mlijeko i mliječni proizvodi'!G506</f>
        <v>#DIV/0!</v>
      </c>
    </row>
    <row r="501" spans="6:8" x14ac:dyDescent="0.2">
      <c r="F501" t="e">
        <f>'Voće i povrće'!J507/'Voće i povrće'!G507*1000</f>
        <v>#DIV/0!</v>
      </c>
      <c r="H501" t="e">
        <f>'Mlijeko i mliječni proizvodi'!J507/'Mlijeko i mliječni proizvodi'!G507</f>
        <v>#DIV/0!</v>
      </c>
    </row>
    <row r="502" spans="6:8" x14ac:dyDescent="0.2">
      <c r="F502" t="e">
        <f>'Voće i povrće'!J508/'Voće i povrće'!G508*1000</f>
        <v>#DIV/0!</v>
      </c>
      <c r="H502" t="e">
        <f>'Mlijeko i mliječni proizvodi'!J508/'Mlijeko i mliječni proizvodi'!G508</f>
        <v>#DIV/0!</v>
      </c>
    </row>
    <row r="503" spans="6:8" x14ac:dyDescent="0.2">
      <c r="F503" t="e">
        <f>'Voće i povrće'!J509/'Voće i povrće'!G509*1000</f>
        <v>#DIV/0!</v>
      </c>
      <c r="H503" t="e">
        <f>'Mlijeko i mliječni proizvodi'!J509/'Mlijeko i mliječni proizvodi'!G509</f>
        <v>#DIV/0!</v>
      </c>
    </row>
    <row r="504" spans="6:8" x14ac:dyDescent="0.2">
      <c r="F504" t="e">
        <f>'Voće i povrće'!J510/'Voće i povrće'!G510*1000</f>
        <v>#DIV/0!</v>
      </c>
      <c r="H504" t="e">
        <f>'Mlijeko i mliječni proizvodi'!J510/'Mlijeko i mliječni proizvodi'!G510</f>
        <v>#DIV/0!</v>
      </c>
    </row>
    <row r="505" spans="6:8" x14ac:dyDescent="0.2">
      <c r="F505" t="e">
        <f>'Voće i povrće'!J511/'Voće i povrće'!G511*1000</f>
        <v>#DIV/0!</v>
      </c>
      <c r="H505" t="e">
        <f>'Mlijeko i mliječni proizvodi'!J511/'Mlijeko i mliječni proizvodi'!G511</f>
        <v>#DIV/0!</v>
      </c>
    </row>
    <row r="506" spans="6:8" x14ac:dyDescent="0.2">
      <c r="F506" t="e">
        <f>'Voće i povrće'!J512/'Voće i povrće'!G512*1000</f>
        <v>#DIV/0!</v>
      </c>
      <c r="H506" t="e">
        <f>'Mlijeko i mliječni proizvodi'!J512/'Mlijeko i mliječni proizvodi'!G512</f>
        <v>#DIV/0!</v>
      </c>
    </row>
    <row r="507" spans="6:8" x14ac:dyDescent="0.2">
      <c r="F507" t="e">
        <f>'Voće i povrće'!J513/'Voće i povrće'!G513*1000</f>
        <v>#DIV/0!</v>
      </c>
      <c r="H507" t="e">
        <f>'Mlijeko i mliječni proizvodi'!J513/'Mlijeko i mliječni proizvodi'!G513</f>
        <v>#DIV/0!</v>
      </c>
    </row>
    <row r="508" spans="6:8" x14ac:dyDescent="0.2">
      <c r="F508" t="e">
        <f>'Voće i povrće'!J514/'Voće i povrće'!G514*1000</f>
        <v>#DIV/0!</v>
      </c>
      <c r="H508" t="e">
        <f>'Mlijeko i mliječni proizvodi'!J514/'Mlijeko i mliječni proizvodi'!G514</f>
        <v>#DIV/0!</v>
      </c>
    </row>
    <row r="509" spans="6:8" x14ac:dyDescent="0.2">
      <c r="F509" t="e">
        <f>'Voće i povrće'!J515/'Voće i povrće'!G515*1000</f>
        <v>#DIV/0!</v>
      </c>
      <c r="H509" t="e">
        <f>'Mlijeko i mliječni proizvodi'!J515/'Mlijeko i mliječni proizvodi'!G515</f>
        <v>#DIV/0!</v>
      </c>
    </row>
    <row r="510" spans="6:8" x14ac:dyDescent="0.2">
      <c r="F510" t="e">
        <f>'Voće i povrće'!J516/'Voće i povrće'!G516*1000</f>
        <v>#DIV/0!</v>
      </c>
      <c r="H510" t="e">
        <f>'Mlijeko i mliječni proizvodi'!J516/'Mlijeko i mliječni proizvodi'!G516</f>
        <v>#DIV/0!</v>
      </c>
    </row>
    <row r="511" spans="6:8" x14ac:dyDescent="0.2">
      <c r="F511" t="e">
        <f>'Voće i povrće'!J517/'Voće i povrće'!G517*1000</f>
        <v>#DIV/0!</v>
      </c>
      <c r="H511" t="e">
        <f>'Mlijeko i mliječni proizvodi'!J517/'Mlijeko i mliječni proizvodi'!G517</f>
        <v>#DIV/0!</v>
      </c>
    </row>
    <row r="512" spans="6:8" x14ac:dyDescent="0.2">
      <c r="F512" t="e">
        <f>'Voće i povrće'!J518/'Voće i povrće'!G518*1000</f>
        <v>#DIV/0!</v>
      </c>
      <c r="H512" t="e">
        <f>'Mlijeko i mliječni proizvodi'!J518/'Mlijeko i mliječni proizvodi'!G518</f>
        <v>#DIV/0!</v>
      </c>
    </row>
    <row r="513" spans="6:8" x14ac:dyDescent="0.2">
      <c r="F513" t="e">
        <f>'Voće i povrće'!J519/'Voće i povrće'!G519*1000</f>
        <v>#DIV/0!</v>
      </c>
      <c r="H513" t="e">
        <f>'Mlijeko i mliječni proizvodi'!J519/'Mlijeko i mliječni proizvodi'!G519</f>
        <v>#DIV/0!</v>
      </c>
    </row>
    <row r="514" spans="6:8" x14ac:dyDescent="0.2">
      <c r="F514" t="e">
        <f>'Voće i povrće'!J520/'Voće i povrće'!G520*1000</f>
        <v>#DIV/0!</v>
      </c>
      <c r="H514" t="e">
        <f>'Mlijeko i mliječni proizvodi'!J520/'Mlijeko i mliječni proizvodi'!G520</f>
        <v>#DIV/0!</v>
      </c>
    </row>
    <row r="515" spans="6:8" x14ac:dyDescent="0.2">
      <c r="F515" t="e">
        <f>'Voće i povrće'!J521/'Voće i povrće'!G521*1000</f>
        <v>#DIV/0!</v>
      </c>
      <c r="H515" t="e">
        <f>'Mlijeko i mliječni proizvodi'!J521/'Mlijeko i mliječni proizvodi'!G521</f>
        <v>#DIV/0!</v>
      </c>
    </row>
    <row r="516" spans="6:8" x14ac:dyDescent="0.2">
      <c r="F516" t="e">
        <f>'Voće i povrće'!J522/'Voće i povrće'!G522*1000</f>
        <v>#DIV/0!</v>
      </c>
      <c r="H516" t="e">
        <f>'Mlijeko i mliječni proizvodi'!J522/'Mlijeko i mliječni proizvodi'!G522</f>
        <v>#DIV/0!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Voće i povrće</vt:lpstr>
      <vt:lpstr>Mlijeko i mliječni proizvodi</vt:lpstr>
      <vt:lpstr>Sheet1 (2)</vt:lpstr>
      <vt:lpstr>'Mlijeko i mliječni proizvodi'!Print_Area</vt:lpstr>
      <vt:lpstr>'Voće i povrće'!Print_Area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Antonio Balić</cp:lastModifiedBy>
  <cp:lastPrinted>2023-10-27T10:04:26Z</cp:lastPrinted>
  <dcterms:created xsi:type="dcterms:W3CDTF">2013-10-21T06:16:47Z</dcterms:created>
  <dcterms:modified xsi:type="dcterms:W3CDTF">2024-10-29T12:16:12Z</dcterms:modified>
</cp:coreProperties>
</file>